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5" i="127" l="1"/>
  <c r="D18"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s="1"/>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60" i="36"/>
  <c r="D74" i="36"/>
  <c r="D75" i="36"/>
  <c r="D77" i="36"/>
  <c r="D78" i="36"/>
  <c r="D85" i="36"/>
  <c r="B57" i="127"/>
  <c r="B58" i="127"/>
  <c r="D26" i="108"/>
  <c r="E26" i="108"/>
  <c r="F26" i="108"/>
  <c r="G26" i="108"/>
  <c r="D27" i="108"/>
  <c r="E27" i="108"/>
  <c r="G27" i="108"/>
  <c r="E28" i="108"/>
  <c r="F31" i="108"/>
  <c r="F36" i="108"/>
  <c r="F37" i="108"/>
  <c r="G28" i="108"/>
  <c r="E30" i="108"/>
  <c r="G30" i="108"/>
  <c r="D31" i="108"/>
  <c r="D36"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C114" i="5"/>
  <c r="B5125" i="106"/>
  <c r="D512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F106" i="34"/>
  <c r="F104"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K16" i="11" l="1"/>
  <c r="B2055" i="106" s="1"/>
  <c r="D2055" i="106" s="1"/>
  <c r="D58" i="36"/>
  <c r="D59" i="36"/>
  <c r="B6995" i="106"/>
  <c r="D6995" i="106" s="1"/>
  <c r="D37" i="108"/>
  <c r="D40" i="108" s="1"/>
  <c r="E42" i="108" s="1"/>
  <c r="B5260" i="106"/>
  <c r="D5260" i="106" s="1"/>
  <c r="B5246" i="106"/>
  <c r="D5246" i="106" s="1"/>
  <c r="C172" i="5"/>
  <c r="B5214" i="106" s="1"/>
  <c r="D5214" i="106" s="1"/>
  <c r="B5132" i="106"/>
  <c r="D5132" i="106" s="1"/>
  <c r="F93" i="34"/>
  <c r="C109" i="5"/>
  <c r="C41" i="3"/>
  <c r="B93" i="106" s="1"/>
  <c r="D93" i="106" s="1"/>
  <c r="F28" i="108"/>
  <c r="F40" i="108" s="1"/>
  <c r="G42" i="108" s="1"/>
  <c r="B1241" i="106"/>
  <c r="D1241" i="106" s="1"/>
  <c r="E150" i="29"/>
  <c r="B1242" i="106" s="1"/>
  <c r="D1242" i="106" s="1"/>
  <c r="B1225" i="106"/>
  <c r="D1225" i="106" s="1"/>
  <c r="C150" i="29"/>
  <c r="B1226" i="106" s="1"/>
  <c r="D1226" i="106" s="1"/>
  <c r="D109" i="5"/>
  <c r="B5356" i="106" s="1"/>
  <c r="D5356" i="106" s="1"/>
  <c r="D51" i="36"/>
  <c r="B2823" i="106"/>
  <c r="D2823" i="106" s="1"/>
  <c r="E204" i="29"/>
  <c r="B1353" i="106" s="1"/>
  <c r="D1353" i="106" s="1"/>
  <c r="G38" i="108"/>
  <c r="K178" i="29"/>
  <c r="F13" i="4" s="1"/>
  <c r="B2596" i="106" s="1"/>
  <c r="D2596" i="106" s="1"/>
  <c r="E38" i="108"/>
  <c r="C204" i="29"/>
  <c r="B1340" i="106" s="1"/>
  <c r="D1340" i="106" s="1"/>
  <c r="G29" i="108"/>
  <c r="E29" i="108"/>
  <c r="F173" i="5"/>
  <c r="B5618" i="106"/>
  <c r="D5618" i="106" s="1"/>
  <c r="F110" i="34"/>
  <c r="D7" i="7"/>
  <c r="B1763" i="106" s="1"/>
  <c r="D1763" i="106" s="1"/>
  <c r="F109" i="5"/>
  <c r="F275" i="5" s="1"/>
  <c r="K223" i="29"/>
  <c r="G109" i="5"/>
  <c r="H109" i="5"/>
  <c r="D56" i="36"/>
  <c r="K323" i="29"/>
  <c r="K331" i="29" s="1"/>
  <c r="J109" i="5"/>
  <c r="D11" i="7"/>
  <c r="B1768" i="106" s="1"/>
  <c r="D1768" i="106" s="1"/>
  <c r="B3552" i="106"/>
  <c r="D3552" i="106" s="1"/>
  <c r="K109" i="5"/>
  <c r="K275" i="5" s="1"/>
  <c r="B6023" i="106" s="1"/>
  <c r="D6023" i="106" s="1"/>
  <c r="H33" i="118"/>
  <c r="F19" i="7"/>
  <c r="L13" i="11"/>
  <c r="B2060" i="106" s="1"/>
  <c r="D2060" i="106" s="1"/>
  <c r="F16" i="11"/>
  <c r="K26" i="12"/>
  <c r="B7743" i="106" s="1"/>
  <c r="D7743"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C173" i="5"/>
  <c r="B5121" i="106"/>
  <c r="D5121" i="106" s="1"/>
  <c r="C4" i="4"/>
  <c r="B2551" i="106" s="1"/>
  <c r="D2551" i="106" s="1"/>
  <c r="D50" i="36"/>
  <c r="D4" i="4"/>
  <c r="B2564" i="106" s="1"/>
  <c r="D2564" i="106" s="1"/>
  <c r="F4" i="4"/>
  <c r="B2591" i="106" s="1"/>
  <c r="D2591" i="106" s="1"/>
  <c r="B5588" i="106"/>
  <c r="D5588" i="106" s="1"/>
  <c r="B1474" i="106"/>
  <c r="D1474" i="106" s="1"/>
  <c r="G12" i="4"/>
  <c r="B2607" i="106" s="1"/>
  <c r="D2607" i="106" s="1"/>
  <c r="B6024" i="106"/>
  <c r="D6024" i="106" s="1"/>
  <c r="G4" i="4"/>
  <c r="B2603" i="106" s="1"/>
  <c r="D2603" i="106" s="1"/>
  <c r="B6025" i="106"/>
  <c r="D6025" i="106" s="1"/>
  <c r="H4" i="4"/>
  <c r="D19" i="7"/>
  <c r="B1775" i="106" s="1"/>
  <c r="D1775" i="106" s="1"/>
  <c r="B7207" i="106"/>
  <c r="D7207" i="106" s="1"/>
  <c r="J13" i="4"/>
  <c r="B7042" i="106" s="1"/>
  <c r="D7042" i="106" s="1"/>
  <c r="J4" i="4"/>
  <c r="B6220" i="106" s="1"/>
  <c r="D6220" i="106" s="1"/>
  <c r="B6352" i="106"/>
  <c r="D6352" i="106" s="1"/>
  <c r="J275" i="5"/>
  <c r="K4" i="4"/>
  <c r="B6028" i="106"/>
  <c r="D6028"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5223" i="106" l="1"/>
  <c r="D5223" i="106" s="1"/>
  <c r="C6" i="4"/>
  <c r="B2553" i="106" s="1"/>
  <c r="D2553" i="106" s="1"/>
  <c r="B2655" i="106"/>
  <c r="D2655" i="106" s="1"/>
  <c r="H8" i="4"/>
  <c r="J17" i="4"/>
  <c r="B6227" i="106" s="1"/>
  <c r="D6227" i="106" s="1"/>
  <c r="B7055" i="106"/>
  <c r="D7055" i="106" s="1"/>
  <c r="K332" i="29"/>
  <c r="B7225" i="106" s="1"/>
  <c r="D7225"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<sst xmlns="http://schemas.openxmlformats.org/spreadsheetml/2006/main" count="5068" uniqueCount="2129">
  <si>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</si>
  <si>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</si>
  <si>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</si>
  <si>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</si>
  <si>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</si>
  <si>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</si>
  <si>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</si>
  <si>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</si>
  <si>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</si>
  <si>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</si>
  <si>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</si>
  <si>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</si>
  <si>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</si>
  <si>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</si>
  <si>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</si>
  <si>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</si>
  <si>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</si>
  <si>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</si>
  <si>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</si>
  <si>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</si>
  <si>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</si>
  <si>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</si>
  <si>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</si>
  <si>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</si>
  <si>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</si>
  <si>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</si>
  <si>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</si>
  <si>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</si>
  <si>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</si>
  <si>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</si>
  <si>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</si>
  <si>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</si>
  <si>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</si>
  <si>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</si>
  <si>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</si>
  <si>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</si>
  <si>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</si>
  <si>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</si>
  <si>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</si>
  <si>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</si>
  <si>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</si>
  <si>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</si>
  <si>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</si>
  <si>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</si>
  <si>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</si>
  <si>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</si>
  <si>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</si>
  <si>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</si>
  <si>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</si>
  <si>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</si>
  <si>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</si>
  <si>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</si>
  <si>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</si>
  <si>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</si>
  <si>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</si>
  <si>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</si>
  <si>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</si>
  <si>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</si>
  <si>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</si>
  <si>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</si>
  <si>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</si>
  <si>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</si>
  <si>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</si>
  <si>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</si>
  <si>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</si>
  <si>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</si>
  <si>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</si>
  <si>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</si>
  <si>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</si>
  <si>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</si>
  <si>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</si>
  <si>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</si>
  <si>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</si>
  <si>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</si>
  <si>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</si>
  <si>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</si>
  <si>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</si>
  <si>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</si>
  <si>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</si>
  <si>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</si>
  <si>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</si>
  <si>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</si>
  <si>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</si>
  <si>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</si>
  <si>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</si>
  <si>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</si>
  <si>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</si>
  <si>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</si>
  <si>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</si>
  <si>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</si>
  <si>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</si>
  <si>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</si>
  <si>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</si>
  <si>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</si>
  <si>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</si>
  <si>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</si>
  <si>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</si>
  <si>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</si>
  <si>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</si>
  <si>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</si>
  <si>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</si>
  <si>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</si>
  <si>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</si>
  <si>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</si>
  <si>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</si>
  <si>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</si>
  <si>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</si>
  <si>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</si>
  <si>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</si>
  <si>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</si>
  <si>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</si>
  <si>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</si>
  <si>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</si>
  <si>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</si>
  <si>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</si>
  <si>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</si>
  <si>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</si>
  <si>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</si>
  <si>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</si>
  <si>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</si>
  <si>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</si>
  <si>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</si>
  <si>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</si>
  <si>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</si>
  <si>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</si>
  <si>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</si>
  <si>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</si>
  <si>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</si>
  <si>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</si>
  <si>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</si>
  <si>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</si>
  <si>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</si>
  <si>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</si>
  <si>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</si>
  <si>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</si>
  <si>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</si>
  <si>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</si>
  <si>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</si>
  <si>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</si>
  <si>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</si>
  <si>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</si>
  <si>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</si>
  <si>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</si>
  <si>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</si>
  <si>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</si>
  <si>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</si>
  <si>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</si>
  <si>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</si>
  <si>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</si>
  <si>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</si>
  <si>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</si>
  <si>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</si>
  <si>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</si>
  <si>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</si>
  <si>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</si>
  <si>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</si>
  <si>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</si>
  <si>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</si>
  <si>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</si>
  <si>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</si>
  <si>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</si>
  <si>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</si>
  <si>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</si>
  <si>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</si>
  <si>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</si>
  <si>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</si>
  <si>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</si>
  <si>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</si>
  <si>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</si>
  <si>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</si>
  <si>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</si>
  <si>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</si>
  <si>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</si>
  <si>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</si>
  <si>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</si>
  <si>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</si>
  <si>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</si>
  <si>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</si>
  <si>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</si>
  <si>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</si>
  <si>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</si>
  <si>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</si>
  <si>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</si>
  <si>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</si>
  <si>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</si>
  <si>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</si>
  <si>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</si>
  <si>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</si>
  <si>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</si>
  <si>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</si>
  <si>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</si>
  <si>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</si>
  <si>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</si>
  <si>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</si>
  <si>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</si>
  <si>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</si>
  <si>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</si>
  <si>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</si>
  <si>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</si>
  <si>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</si>
  <si>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</si>
  <si>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</si>
  <si>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</si>
  <si>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</si>
  <si>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</si>
  <si>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</si>
  <si>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</si>
  <si>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</si>
  <si>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</si>
  <si>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</si>
  <si>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</si>
  <si>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</si>
  <si>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</si>
  <si>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</si>
  <si>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</si>
  <si>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</si>
  <si>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</si>
  <si>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</si>
  <si>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</si>
  <si>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</si>
  <si>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</si>
  <si>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</si>
  <si>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</si>
  <si>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</si>
  <si>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</si>
  <si>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</si>
  <si>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</si>
  <si>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</si>
  <si>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</si>
  <si>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</si>
  <si>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</si>
  <si>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</si>
  <si>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</si>
  <si>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</si>
  <si>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</si>
  <si>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</si>
  <si>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</si>
  <si>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</si>
  <si>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</si>
  <si>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</si>
  <si>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</si>
  <si>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</si>
  <si>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</si>
  <si>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</si>
  <si>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</si>
  <si>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</si>
  <si>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</si>
  <si>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</si>
  <si>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</si>
  <si>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</si>
  <si>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</si>
  <si>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</si>
  <si>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</si>
  <si>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</si>
  <si>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</si>
  <si>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</si>
  <si>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</si>
  <si>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</si>
  <si>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</si>
  <si>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</si>
  <si>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</si>
  <si>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</si>
  <si>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</si>
  <si>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</si>
  <si>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</si>
  <si>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</si>
  <si>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</si>
  <si>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</si>
  <si>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</si>
  <si>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</si>
  <si>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</si>
  <si>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</si>
  <si>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</si>
  <si>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</si>
  <si>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</si>
  <si>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</si>
  <si>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</si>
  <si>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</si>
  <si>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</si>
  <si>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</si>
  <si>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</si>
  <si>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</si>
  <si>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</si>
  <si>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</si>
  <si>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</si>
  <si>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</si>
  <si>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</si>
  <si>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</si>
  <si>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</si>
  <si>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</si>
  <si>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</si>
  <si>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</si>
  <si>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</si>
  <si>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</si>
  <si>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</si>
  <si>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</si>
  <si>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</si>
  <si>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</si>
  <si>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</si>
  <si>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</si>
  <si>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</si>
  <si>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</si>
  <si>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</si>
  <si>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</si>
  <si>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</si>
  <si>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</si>
  <si>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</si>
  <si>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</si>
  <si>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</si>
  <si>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</si>
  <si>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</si>
  <si>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</si>
  <si>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</si>
  <si>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</si>
  <si>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</si>
  <si>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</si>
  <si>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</si>
  <si>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</si>
  <si>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</si>
  <si>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</si>
  <si>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</si>
  <si>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</si>
  <si>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</si>
  <si>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</si>
  <si>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</si>
  <si>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</si>
  <si>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</si>
  <si>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</si>
  <si>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</si>
  <si>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</si>
  <si>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</si>
  <si>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</si>
  <si>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</si>
  <si>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</si>
  <si>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</si>
  <si>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</si>
  <si>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</si>
  <si>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</si>
  <si>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</si>
  <si>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</si>
  <si>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</si>
  <si>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</si>
  <si>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</si>
  <si>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</si>
  <si>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</si>
  <si>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</si>
  <si>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</si>
  <si>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</si>
  <si>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</si>
  <si>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</si>
  <si>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</si>
  <si>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</si>
  <si>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</si>
  <si>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</si>
  <si>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</si>
  <si>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</si>
  <si>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</si>
  <si>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</si>
  <si>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</si>
  <si>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</si>
  <si>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</si>
  <si>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</si>
  <si>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</si>
  <si>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</si>
  <si>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</si>
  <si>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</si>
  <si>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</si>
  <si>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</si>
  <si>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</si>
  <si>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</si>
  <si>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</si>
  <si>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</si>
  <si>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</si>
  <si>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</si>
  <si>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</si>
  <si>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</si>
  <si>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</si>
  <si>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</si>
  <si>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</si>
  <si>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</si>
  <si>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</si>
  <si>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</si>
  <si>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</si>
  <si>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</si>
  <si>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</si>
  <si>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</si>
  <si>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</si>
  <si>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</si>
  <si>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</si>
  <si>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</si>
  <si>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</si>
  <si>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</si>
  <si>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</si>
  <si>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</si>
  <si>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</si>
  <si>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</si>
  <si>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</si>
  <si>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</si>
  <si>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</si>
  <si>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</si>
  <si>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</si>
  <si>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</si>
  <si>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</si>
  <si>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</si>
  <si>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</si>
  <si>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</si>
  <si>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</si>
  <si>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</si>
  <si>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</si>
  <si>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</si>
  <si>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</si>
  <si>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</si>
  <si>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</si>
  <si>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</si>
  <si>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</si>
  <si>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</si>
  <si>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</si>
  <si>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</si>
  <si>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</si>
  <si>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</si>
  <si>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</si>
  <si>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</si>
  <si>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</si>
  <si>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</si>
  <si>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</si>
  <si>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</si>
  <si>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</si>
  <si>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</si>
  <si>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</si>
  <si>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</si>
  <si>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</si>
  <si>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</si>
  <si>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</si>
  <si>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</si>
  <si>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</si>
  <si>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</si>
  <si>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</si>
  <si>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</si>
  <si>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</si>
  <si>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</si>
  <si>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</si>
  <si>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</si>
  <si>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</si>
  <si>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</si>
  <si>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</si>
  <si>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</si>
  <si>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</si>
  <si>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</si>
  <si>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</si>
  <si>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</si>
  <si>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</si>
  <si>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</si>
  <si>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</si>
  <si>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</si>
  <si>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</si>
  <si>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</si>
  <si>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</si>
  <si>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</si>
  <si>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</si>
  <si>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</si>
  <si>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</si>
  <si>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</si>
  <si>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</si>
  <si>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</si>
  <si>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</si>
  <si>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</si>
  <si>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</si>
  <si>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</si>
  <si>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</si>
  <si>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</si>
  <si>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</si>
  <si>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</si>
  <si>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</si>
  <si>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</si>
  <si>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</si>
  <si>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</si>
  <si>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</si>
  <si>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</si>
  <si>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</si>
  <si>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</si>
  <si>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</si>
  <si>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</si>
  <si>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</si>
  <si>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</si>
  <si>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</si>
  <si>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</si>
  <si>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</si>
  <si>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</si>
  <si>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</si>
  <si>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</si>
  <si>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</si>
  <si>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</si>
  <si>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</si>
  <si>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</si>
  <si>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</si>
  <si>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</si>
  <si>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</si>
  <si>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</si>
  <si>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</si>
  <si>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</si>
  <si>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</si>
  <si>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</si>
  <si>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</si>
  <si>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</si>
  <si>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</si>
  <si>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</si>
  <si>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</si>
  <si>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</si>
  <si>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</si>
  <si>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</si>
  <si>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</si>
  <si>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</si>
  <si>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</si>
  <si>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</si>
  <si>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</si>
  <si>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</si>
  <si>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</si>
  <si>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</si>
  <si>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</si>
  <si>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</si>
  <si>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</si>
  <si>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</si>
  <si>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</si>
  <si>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</si>
  <si>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</si>
  <si>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</si>
  <si>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</si>
  <si>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</si>
  <si>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</si>
  <si>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</si>
  <si>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</si>
  <si>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</si>
  <si>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</si>
  <si>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</si>
  <si>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</si>
  <si>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</si>
  <si>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</si>
  <si>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</si>
  <si>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</si>
  <si>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</si>
  <si>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</si>
  <si>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</si>
  <si>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</si>
  <si>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</si>
  <si>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</si>
  <si>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</si>
  <si>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</si>
  <si>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</si>
  <si>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</si>
  <si>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</si>
  <si>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</si>
  <si>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</si>
  <si>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</si>
  <si>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</si>
  <si>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</si>
  <si>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</si>
  <si>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</si>
  <si>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</si>
  <si>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</si>
  <si>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</si>
  <si>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</si>
  <si>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</si>
  <si>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</si>
  <si>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</si>
  <si>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</si>
  <si>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</si>
  <si>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</si>
  <si>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</si>
  <si>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</si>
  <si>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</si>
  <si>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</si>
  <si>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</si>
  <si>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</si>
  <si>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</si>
  <si>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</si>
  <si>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</si>
  <si>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</si>
  <si>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</si>
  <si>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</si>
  <si>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</si>
  <si>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</si>
  <si>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</si>
  <si>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</si>
  <si>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</si>
  <si>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</si>
  <si>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</si>
  <si>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</si>
  <si>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</si>
  <si>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</si>
  <si>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</si>
  <si>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</si>
  <si>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</si>
  <si>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</si>
  <si>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</si>
  <si>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</si>
  <si>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</si>
  <si>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</si>
  <si>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</si>
  <si>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</si>
  <si>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</si>
  <si>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</si>
  <si>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</si>
  <si>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</si>
  <si>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</si>
  <si>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</si>
  <si>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</si>
  <si>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</si>
  <si>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</si>
  <si>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</si>
  <si>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</si>
  <si>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</si>
  <si>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</si>
  <si>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</si>
  <si>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</si>
  <si>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</si>
  <si>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</si>
  <si>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</si>
  <si>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</si>
  <si>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</si>
  <si>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</si>
  <si>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</si>
  <si>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</si>
  <si>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</si>
  <si>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</si>
  <si>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</si>
  <si>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</si>
  <si>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</si>
  <si>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</si>
  <si>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</si>
  <si>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</si>
  <si>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</si>
  <si>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</si>
  <si>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</si>
  <si>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</si>
  <si>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</si>
  <si>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</si>
  <si>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</si>
  <si>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</si>
  <si>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</si>
  <si>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</si>
  <si>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</si>
  <si>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</si>
  <si>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</si>
  <si>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</si>
  <si>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</si>
  <si>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</si>
  <si>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</si>
  <si>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</si>
  <si>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</si>
  <si>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</si>
  <si>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</si>
  <si>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</si>
  <si>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</si>
  <si>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</si>
  <si>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</si>
  <si>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</si>
  <si>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</si>
  <si>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</si>
  <si>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</si>
  <si>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</si>
  <si>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</si>
  <si>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</si>
  <si>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</si>
  <si>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</si>
  <si>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</si>
  <si>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</si>
  <si>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</si>
  <si>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</si>
  <si>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</si>
  <si>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</si>
  <si>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</si>
  <si>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</si>
  <si>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</si>
  <si>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</si>
  <si>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</si>
  <si>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</si>
  <si>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</si>
  <si>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</si>
  <si>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</si>
  <si>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</si>
  <si>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</si>
  <si>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</si>
  <si>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</si>
  <si>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</si>
  <si>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</si>
  <si>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</si>
  <si>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</si>
  <si>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</si>
  <si>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</si>
  <si>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</si>
  <si>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</si>
  <si>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</si>
  <si>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</si>
  <si>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</si>
  <si>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</si>
  <si>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</si>
  <si>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</si>
  <si>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</si>
  <si>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</si>
  <si>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</si>
  <si>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</si>
  <si>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</si>
  <si>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</si>
  <si>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</si>
  <si>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</si>
  <si>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</si>
  <si>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</si>
  <si>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</si>
  <si>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</si>
  <si>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</si>
  <si>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</si>
  <si>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</si>
  <si>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</si>
  <si>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</si>
  <si>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</si>
  <si>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</si>
  <si>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</si>
  <si>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</si>
  <si>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</si>
  <si>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</si>
  <si>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</si>
  <si>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</si>
  <si>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</si>
  <si>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</si>
  <si>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</si>
  <si>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</si>
  <si>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</si>
  <si>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</si>
  <si>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</si>
  <si>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</si>
  <si>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</si>
  <si>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</si>
  <si>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</si>
  <si>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</si>
  <si>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</si>
  <si>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</si>
  <si>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</si>
  <si>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</si>
  <si>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</si>
  <si>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</si>
  <si>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</si>
  <si>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</si>
  <si>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</si>
  <si>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</si>
  <si>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</si>
  <si>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</si>
  <si>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</si>
  <si>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</si>
  <si>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</si>
  <si>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</si>
  <si>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</si>
  <si>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</si>
  <si>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</si>
  <si>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</si>
  <si>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</si>
  <si>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</si>
  <si>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</si>
  <si>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</si>
  <si>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</si>
  <si>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</si>
  <si>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</si>
  <si>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</si>
  <si>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</si>
  <si>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</si>
  <si>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</si>
  <si>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</si>
  <si>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</si>
  <si>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</si>
  <si>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</si>
  <si>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</si>
  <si>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</si>
  <si>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</si>
  <si>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</si>
  <si>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</si>
  <si>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</si>
  <si>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</si>
  <si>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</si>
  <si>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</si>
  <si>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</si>
  <si>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</si>
  <si>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</si>
  <si>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</si>
  <si>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</si>
  <si>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</si>
  <si>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</si>
  <si>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</si>
  <si>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</si>
  <si>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</si>
  <si>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</si>
  <si>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</si>
  <si>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</si>
  <si>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</si>
  <si>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</si>
  <si>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</si>
  <si>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</si>
  <si>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</si>
  <si>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</si>
  <si>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</si>
  <si>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</si>
  <si>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</si>
  <si>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</si>
  <si>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</si>
  <si>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</si>
  <si>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</si>
  <si>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</si>
  <si>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</si>
  <si>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</si>
  <si>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</si>
  <si>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</si>
  <si>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</si>
  <si>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</si>
  <si>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</si>
  <si>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</si>
  <si>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</si>
  <si>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</si>
  <si>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</si>
  <si>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</si>
  <si>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</si>
  <si>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</si>
  <si>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</si>
  <si>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</si>
  <si>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</si>
  <si>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</si>
  <si>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</si>
  <si>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</si>
  <si>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</si>
  <si>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</si>
  <si>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</si>
  <si>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</si>
  <si>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</si>
  <si>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</si>
  <si>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</si>
  <si>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</si>
  <si>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</si>
  <si>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</si>
  <si>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</si>
  <si>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</si>
  <si>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</si>
  <si>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</si>
  <si>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</si>
  <si>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</si>
  <si>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</si>
  <si>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</si>
  <si>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</si>
  <si>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</si>
  <si>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</si>
  <si>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</si>
  <si>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</si>
  <si>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</si>
  <si>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</si>
  <si>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</si>
  <si>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</si>
  <si>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</si>
  <si>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</si>
  <si>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</si>
  <si>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</si>
  <si>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</si>
  <si>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</si>
  <si>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</si>
  <si>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</si>
  <si>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</si>
  <si>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</si>
  <si>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</si>
  <si>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</si>
  <si>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</si>
  <si>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</si>
  <si>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</si>
  <si>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</si>
  <si>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</si>
  <si>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</si>
  <si>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</si>
  <si>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</si>
  <si>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</si>
  <si>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</si>
  <si>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</si>
  <si>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</si>
  <si>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</si>
  <si>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</si>
  <si>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</si>
  <si>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</si>
  <si>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</si>
  <si>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</si>
  <si>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</si>
  <si>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</si>
  <si>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</si>
  <si>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</si>
  <si>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</si>
  <si>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</si>
  <si>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</si>
  <si>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</si>
  <si>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</si>
  <si>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</si>
  <si>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</si>
  <si>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</si>
  <si>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</si>
  <si>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</si>
  <si>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</si>
  <si>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</si>
  <si>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</si>
  <si>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</si>
  <si>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</si>
  <si>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</si>
  <si>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</si>
  <si>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</si>
  <si>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</si>
  <si>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</si>
  <si>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</si>
  <si>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</si>
  <si>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</si>
  <si>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</si>
  <si>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</si>
  <si>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</si>
  <si>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</si>
  <si>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</si>
  <si>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</si>
  <si>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</si>
  <si>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</si>
  <si>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</si>
  <si>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</si>
  <si>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</si>
  <si>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</si>
  <si>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</si>
  <si>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</si>
  <si>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</si>
  <si>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</si>
  <si>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</si>
  <si>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</si>
  <si>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</si>
  <si>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</si>
  <si>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</si>
  <si>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</si>
  <si>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</si>
  <si>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</si>
  <si>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</si>
  <si>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</si>
  <si>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</si>
  <si>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</si>
  <si>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</si>
  <si>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</si>
  <si>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</si>
  <si>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</si>
  <si>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</si>
  <si>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</si>
  <si>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</si>
  <si>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</si>
  <si>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</si>
  <si>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</si>
  <si>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</si>
  <si>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</si>
  <si>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</si>
  <si>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</si>
  <si>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</si>
  <si>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</si>
  <si>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</si>
  <si>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</si>
  <si>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</si>
  <si>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</si>
  <si>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</si>
  <si>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</si>
  <si>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</si>
  <si>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</si>
  <si>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</si>
  <si>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</si>
  <si>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</si>
  <si>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</si>
  <si>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</si>
  <si>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</si>
  <si>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</si>
  <si>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</si>
  <si>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</si>
  <si>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</si>
  <si>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</si>
  <si>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</si>
  <si>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</si>
  <si>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</si>
  <si>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</si>
  <si>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</si>
  <si>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</si>
  <si>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</si>
  <si>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</si>
  <si>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</si>
  <si>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</si>
  <si>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</si>
  <si>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</si>
  <si>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</si>
  <si>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</si>
  <si>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</si>
  <si>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</si>
  <si>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</si>
  <si>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</si>
  <si>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</si>
  <si>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</si>
  <si>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</si>
  <si>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</si>
  <si>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</si>
  <si>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</si>
  <si>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</si>
  <si>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</si>
  <si>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</si>
  <si>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</si>
  <si>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</si>
  <si>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</si>
  <si>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</si>
  <si>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</si>
  <si>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</si>
  <si>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</si>
  <si>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</si>
  <si>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</si>
  <si>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</si>
  <si>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</si>
  <si>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</si>
  <si>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</si>
  <si>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</si>
  <si>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</si>
  <si>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</si>
  <si>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</si>
  <si>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</si>
  <si>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</si>
  <si>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</si>
  <si>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</si>
  <si>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</si>
  <si>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</si>
  <si>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</si>
  <si>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</si>
  <si>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</si>
  <si>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</si>
  <si>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</si>
  <si>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</si>
  <si>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</si>
  <si>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</si>
  <si>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</si>
  <si>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</si>
  <si>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</si>
  <si>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</si>
  <si>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</si>
  <si>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</si>
  <si>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</si>
  <si>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</si>
  <si>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</si>
  <si>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</si>
  <si>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</si>
  <si>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</si>
  <si>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</si>
  <si>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</si>
  <si>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</si>
  <si>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</si>
  <si>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</si>
  <si>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</si>
  <si>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</si>
  <si>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</si>
  <si>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</si>
  <si>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</si>
  <si>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</si>
  <si>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</si>
  <si>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</si>
  <si>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</si>
  <si>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</si>
  <si>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</si>
  <si>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</si>
  <si>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</si>
  <si>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</si>
  <si>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</si>
  <si>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</si>
  <si>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</si>
  <si>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</si>
  <si>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</si>
  <si>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</si>
  <si>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</si>
  <si>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</si>
  <si>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</si>
  <si>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</si>
  <si>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</si>
  <si>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</si>
  <si>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</si>
  <si>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</si>
  <si>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</si>
  <si>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</si>
  <si>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</si>
  <si>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</si>
  <si>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</si>
  <si>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</si>
  <si>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</si>
  <si>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</si>
  <si>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</si>
  <si>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</si>
  <si>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</si>
  <si>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</si>
  <si>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</si>
  <si>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</si>
  <si>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</si>
  <si>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</si>
  <si>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</si>
  <si>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</si>
  <si>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</si>
  <si>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</si>
  <si>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</si>
  <si>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</si>
  <si>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</si>
  <si>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</si>
  <si>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</si>
  <si>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</si>
  <si>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</si>
  <si>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</si>
  <si>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</si>
  <si>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</si>
  <si>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</si>
  <si>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</si>
  <si>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</si>
  <si>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</si>
  <si>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</si>
  <si>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</si>
  <si>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</si>
  <si>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</si>
  <si>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</si>
  <si>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</si>
  <si>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</si>
  <si>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</si>
  <si>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</si>
  <si>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</si>
  <si>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</si>
  <si>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</si>
  <si>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</si>
  <si>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</si>
  <si>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</si>
  <si>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</si>
  <si>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</si>
  <si>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</si>
  <si>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</si>
  <si>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</si>
  <si>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</si>
  <si>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</si>
  <si>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</si>
  <si>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</si>
  <si>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</si>
  <si>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</si>
  <si>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</si>
  <si>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</si>
  <si>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</si>
  <si>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</si>
  <si>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</si>
  <si>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</si>
  <si>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</si>
  <si>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</si>
  <si>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</si>
  <si>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</si>
  <si>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</si>
  <si>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</si>
  <si>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</si>
  <si>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</si>
  <si>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</si>
  <si>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</si>
  <si>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</si>
  <si>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</si>
  <si>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</si>
  <si>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</si>
  <si>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</si>
  <si>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</si>
  <si>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</si>
  <si>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</si>
  <si>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</si>
  <si>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</si>
  <si>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</si>
  <si>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</si>
  <si>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</si>
  <si>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</si>
  <si>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</si>
  <si>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</si>
  <si>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</si>
  <si>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</si>
  <si>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</si>
  <si>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</si>
  <si>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</si>
  <si>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</si>
  <si>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</si>
  <si>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</si>
  <si>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</si>
  <si>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</si>
  <si>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</si>
  <si>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</si>
  <si>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</si>
  <si>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</si>
  <si>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</si>
  <si>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</si>
  <si>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</si>
  <si>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</si>
  <si>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</si>
  <si>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</si>
  <si>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</si>
  <si>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</si>
  <si>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</si>
  <si>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</si>
  <si>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</si>
  <si>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</si>
  <si>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</si>
  <si>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</si>
  <si>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</si>
  <si>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</si>
  <si>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</si>
  <si>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</si>
  <si>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</si>
  <si>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</si>
  <si>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</si>
  <si>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</si>
  <si>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</si>
  <si>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</si>
  <si>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</si>
  <si>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</si>
  <si>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</si>
  <si>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</si>
  <si>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</si>
  <si>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</si>
  <si>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</si>
  <si>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</si>
  <si>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</si>
  <si>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</si>
  <si>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</si>
  <si>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</si>
  <si>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</si>
  <si>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</si>
  <si>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</si>
  <si>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</si>
  <si>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</si>
  <si>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</si>
  <si>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</si>
  <si>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</si>
  <si>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</si>
  <si>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</si>
  <si>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</si>
  <si>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</si>
  <si>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</si>
  <si>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</si>
  <si>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</si>
  <si>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</si>
  <si>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</si>
  <si>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</si>
  <si>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</si>
  <si>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</si>
  <si>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</si>
  <si>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</si>
  <si>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</si>
  <si>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</si>
  <si>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</si>
  <si>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</si>
  <si>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</si>
  <si>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</si>
  <si>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</si>
  <si>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</si>
  <si>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</si>
  <si>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</si>
  <si>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</si>
  <si>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</si>
  <si>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</si>
  <si>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</si>
  <si>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</si>
  <si>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</si>
  <si>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</si>
  <si>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</si>
  <si>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</si>
  <si>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</si>
  <si>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</si>
  <si>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</si>
  <si>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</si>
  <si>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</si>
  <si>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</si>
  <si>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</si>
  <si>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</si>
  <si>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</si>
  <si>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</si>
  <si>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</si>
  <si>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</si>
  <si>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</si>
  <si>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</si>
  <si>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</si>
  <si>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</si>
  <si>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</si>
  <si>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</si>
  <si>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</si>
  <si>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</si>
  <si>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</si>
  <si>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</si>
  <si>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</si>
  <si>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</si>
  <si>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</si>
  <si>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</si>
  <si>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</si>
  <si>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</si>
  <si>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</si>
  <si>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</si>
  <si>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</si>
  <si>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</si>
  <si>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</si>
  <si>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</si>
  <si>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</si>
  <si>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</si>
  <si>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</si>
  <si>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</si>
  <si>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</si>
  <si>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</si>
  <si>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</si>
  <si>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</si>
  <si>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</si>
  <si>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</si>
  <si>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</si>
  <si>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</si>
  <si>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</si>
  <si>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</si>
  <si>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</si>
  <si>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</si>
  <si>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</si>
  <si>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</si>
  <si>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</si>
  <si>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</si>
  <si>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</si>
  <si>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</si>
  <si>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</si>
  <si>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</si>
  <si>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</si>
  <si>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</si>
  <si>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</si>
  <si>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</si>
  <si>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</si>
  <si>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</si>
  <si>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</si>
  <si>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</si>
  <si>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</si>
  <si>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</si>
  <si>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</si>
  <si>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</si>
  <si>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</si>
  <si>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</si>
  <si>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</si>
  <si>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</si>
  <si>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</si>
  <si>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</si>
  <si>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</si>
  <si>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</si>
  <si>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</si>
  <si>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</si>
  <si>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</si>
  <si>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</si>
  <si>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</si>
  <si>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</si>
  <si>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</si>
  <si>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</si>
  <si>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</si>
  <si>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</si>
  <si>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</si>
  <si>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</si>
  <si>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</si>
  <si>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</si>
  <si>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</si>
  <si>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</si>
  <si>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</si>
  <si>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</si>
  <si>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</si>
  <si>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</si>
  <si>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</si>
  <si>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</si>
  <si>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</si>
  <si>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</si>
  <si>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</si>
  <si>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</si>
  <si>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</si>
  <si>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</si>
  <si>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</si>
  <si>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</si>
  <si>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</si>
  <si>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</si>
  <si>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</si>
  <si>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</si>
  <si>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</si>
  <si>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</si>
  <si>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</si>
  <si>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</si>
  <si>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</si>
  <si>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</si>
  <si>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</si>
  <si>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</si>
  <si>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</si>
  <si>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</si>
  <si>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</si>
  <si>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</si>
  <si>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</si>
  <si>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</si>
  <si>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</si>
  <si>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</si>
  <si>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</si>
  <si>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</si>
  <si>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</si>
  <si>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</si>
  <si>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</si>
  <si>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</si>
  <si>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</si>
  <si>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</si>
  <si>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</si>
  <si>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</si>
  <si>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</si>
  <si>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</si>
  <si>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</si>
  <si>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</si>
  <si>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</si>
  <si>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</si>
  <si>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</si>
  <si>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</si>
  <si>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</si>
  <si>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</si>
  <si>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</si>
  <si>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</si>
  <si>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</si>
  <si>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</si>
  <si>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</si>
  <si>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</si>
  <si>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</si>
  <si>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</si>
  <si>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</si>
  <si>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</si>
  <si>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</si>
  <si>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</si>
  <si>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</si>
  <si>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</si>
  <si>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</si>
  <si>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</si>
  <si>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</si>
  <si>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</si>
  <si>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</si>
  <si>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</si>
  <si>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</si>
  <si>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</si>
  <si>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</si>
  <si>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</si>
  <si>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</si>
  <si>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</si>
  <si>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</si>
  <si>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</si>
  <si>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</si>
  <si>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</si>
  <si>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</si>
  <si>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</si>
  <si>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</si>
  <si>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</si>
  <si>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</si>
  <si>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</si>
  <si>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</si>
  <si>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</si>
  <si>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</si>
  <si>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</si>
  <si>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</si>
  <si>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</si>
  <si>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</si>
  <si>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</si>
  <si>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</si>
  <si>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</si>
  <si>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</si>
  <si>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</si>
  <si>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</si>
  <si>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</si>
  <si>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</si>
  <si>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</si>
  <si>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</si>
  <si>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</si>
  <si>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</si>
  <si>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</si>
  <si>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</si>
  <si>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</si>
  <si>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</si>
  <si>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</si>
  <si>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</si>
  <si>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</si>
  <si>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</si>
  <si>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</si>
  <si>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</si>
  <si>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</si>
  <si>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</si>
  <si>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</si>
  <si>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</si>
  <si>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</si>
  <si>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</si>
  <si>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</si>
  <si>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</si>
  <si>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</si>
  <si>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</si>
  <si>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</si>
  <si>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</si>
  <si>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</si>
  <si>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</si>
  <si>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</si>
  <si>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</si>
  <si>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</si>
  <si>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</si>
  <si>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</si>
  <si>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</si>
  <si>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</si>
  <si>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</si>
  <si>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</si>
  <si>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</si>
  <si>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</si>
  <si>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</si>
  <si>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</si>
  <si>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</si>
  <si>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</si>
  <si>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</si>
  <si>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</si>
  <si>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</si>
  <si>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</si>
  <si>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</si>
  <si>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</si>
  <si>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</si>
  <si>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</si>
  <si>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</si>
  <si>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</si>
  <si>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</si>
  <si>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</si>
  <si>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</si>
  <si>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</si>
  <si>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</si>
  <si>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</si>
  <si>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</si>
  <si>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</si>
  <si>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</si>
  <si>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</si>
  <si>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</si>
  <si>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</si>
  <si>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</si>
  <si>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</si>
  <si>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</si>
  <si>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</si>
  <si>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</si>
  <si>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</si>
  <si>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</si>
  <si>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</si>
  <si>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</si>
  <si>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</si>
  <si>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</si>
  <si>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</si>
  <si>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</si>
  <si>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</si>
  <si>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</si>
  <si>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</si>
  <si>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</si>
  <si>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</si>
  <si>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</si>
  <si>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</si>
  <si>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</si>
  <si>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</si>
  <si>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</si>
  <si>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</si>
  <si>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</si>
  <si>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</si>
  <si>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</si>
  <si>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</si>
  <si>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</si>
  <si>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</si>
  <si>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</si>
  <si>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</si>
  <si>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</si>
  <si>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</si>
  <si>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</si>
  <si>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</si>
  <si>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</si>
  <si>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</si>
  <si>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</si>
  <si>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</si>
  <si>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</si>
  <si>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</si>
  <si>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</si>
  <si>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</si>
  <si>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</si>
  <si>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</si>
  <si>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</si>
  <si>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</si>
  <si>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</si>
  <si>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</si>
  <si>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</si>
  <si>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</si>
  <si>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</si>
  <si>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</si>
  <si>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</si>
  <si>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</si>
  <si>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</si>
  <si>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</si>
  <si>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</si>
  <si>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</si>
  <si>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</si>
  <si>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</si>
  <si>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</si>
  <si>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</si>
  <si>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</si>
  <si>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</si>
  <si>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</si>
  <si>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</si>
  <si>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</si>
  <si>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</si>
  <si>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</si>
  <si>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</si>
  <si>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</si>
  <si>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</si>
  <si>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</si>
  <si>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</si>
  <si>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</si>
  <si>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</si>
  <si>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</si>
  <si>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</si>
  <si>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</si>
  <si>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</si>
  <si>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</si>
  <si>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</si>
  <si>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</si>
  <si>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</si>
  <si>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</si>
  <si>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</si>
  <si>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</si>
  <si>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</si>
  <si>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</si>
  <si>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</si>
  <si>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</si>
  <si>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</si>
  <si>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</si>
  <si>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</si>
  <si>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</si>
  <si>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</si>
  <si>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</si>
  <si>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</si>
  <si>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</si>
  <si>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</si>
  <si>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</si>
  <si>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</si>
  <si>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</si>
  <si>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</si>
  <si>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</si>
  <si>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</si>
  <si>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</si>
  <si>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</si>
  <si>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</si>
  <si>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</si>
  <si>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</si>
  <si>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</si>
  <si>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</si>
  <si>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</si>
  <si>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</si>
  <si>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</si>
  <si>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</si>
  <si>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</si>
  <si>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</si>
  <si>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</si>
  <si>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</si>
  <si>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</si>
  <si>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</si>
  <si>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</si>
  <si>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</si>
  <si>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</si>
  <si>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</si>
  <si>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</si>
  <si>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</si>
  <si>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</si>
  <si>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</si>
  <si>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</si>
  <si>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</si>
  <si>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</si>
  <si>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</si>
  <si>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</si>
  <si>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</si>
  <si>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</si>
  <si>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</si>
  <si>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</si>
  <si>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</si>
  <si>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</si>
  <si>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</si>
  <si>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</si>
  <si>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</si>
  <si>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</si>
  <si>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</si>
  <si>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</si>
  <si>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</si>
  <si>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</si>
  <si>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</si>
  <si>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</si>
  <si>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</si>
  <si>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</si>
  <si>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</si>
  <si>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</si>
  <si>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</si>
  <si>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</si>
  <si>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</si>
  <si>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</si>
  <si>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</si>
  <si>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</si>
  <si>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</si>
  <si>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</si>
  <si>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</si>
  <si>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</si>
  <si>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</si>
  <si>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</si>
  <si>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</si>
  <si>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</si>
  <si>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</si>
  <si>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</si>
  <si>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</si>
  <si>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</si>
  <si>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</si>
  <si>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</si>
  <si>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</si>
  <si>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</si>
  <si>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</si>
  <si>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</si>
  <si>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</si>
  <si>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</si>
  <si>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</si>
  <si>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</si>
  <si>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</si>
  <si>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</si>
  <si>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</si>
  <si>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</si>
  <si>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</si>
  <si>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</si>
  <si>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</si>
  <si>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</si>
  <si>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</si>
  <si>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</si>
  <si>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</si>
  <si>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</si>
  <si>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</si>
  <si>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</si>
  <si>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</si>
  <si>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</si>
  <si>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</si>
  <si>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</si>
  <si>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</si>
  <si>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</si>
  <si>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</si>
  <si>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</si>
  <si>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</si>
  <si>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</si>
  <si>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</si>
  <si>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</si>
  <si>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</si>
  <si>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</si>
  <si>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</si>
  <si>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</si>
  <si>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</si>
  <si>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</si>
  <si>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</si>
  <si>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</si>
  <si>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</si>
  <si>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</si>
  <si>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</si>
  <si>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</si>
  <si>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</si>
  <si>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</si>
  <si>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</si>
  <si>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</si>
  <si>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</si>
  <si>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</si>
  <si>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</si>
  <si>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</si>
  <si>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</si>
  <si>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</si>
  <si>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</si>
  <si>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</si>
  <si>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</si>
  <si>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</si>
  <si>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</si>
  <si>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</si>
  <si>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</si>
  <si>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</si>
  <si>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</si>
  <si>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</si>
  <si>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</si>
  <si>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</si>
  <si>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</si>
  <si>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</si>
  <si>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</si>
  <si>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</si>
  <si>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</si>
  <si>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</si>
  <si>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</si>
  <si>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</si>
  <si>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</si>
  <si>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</si>
  <si>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</si>
  <si>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</si>
  <si>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</si>
  <si>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</si>
  <si>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</si>
  <si>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</si>
  <si>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</si>
  <si>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</si>
  <si>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</si>
  <si>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</si>
  <si>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</si>
  <si>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</si>
  <si>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</si>
  <si>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</si>
  <si>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</si>
  <si>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</si>
  <si>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</si>
  <si>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</si>
  <si>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</si>
  <si>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</si>
  <si>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</si>
  <si>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</si>
  <si>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</si>
  <si>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</si>
  <si>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</si>
  <si>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</si>
  <si>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</si>
  <si>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</si>
  <si>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</si>
  <si>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</si>
  <si>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</si>
  <si>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</si>
  <si>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</si>
  <si>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</si>
  <si>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</si>
  <si>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</si>
  <si>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</si>
  <si>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</si>
  <si>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</si>
  <si>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</si>
  <si>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</si>
  <si>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</si>
  <si>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</si>
  <si>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</si>
  <si>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</si>
  <si>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</si>
  <si>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</si>
  <si>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</si>
  <si>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</si>
  <si>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</si>
  <si>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</si>
  <si>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</si>
  <si>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</si>
  <si>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</si>
  <si>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</si>
  <si>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</si>
  <si>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</si>
  <si>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</si>
  <si>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</si>
  <si>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</si>
  <si>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</si>
  <si>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</si>
  <si>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</si>
  <si>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</si>
  <si>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</si>
  <si>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</si>
  <si>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</si>
  <si>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</si>
  <si>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</si>
  <si>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</si>
  <si>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</si>
  <si>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</si>
  <si>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</si>
  <si>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</si>
  <si>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</si>
  <si>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</si>
  <si>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</si>
  <si>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</si>
  <si>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</si>
  <si>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</si>
  <si>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</si>
  <si>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</si>
  <si>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</si>
  <si>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</si>
  <si>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</si>
  <si>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</si>
  <si>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</si>
  <si>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</si>
  <si>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</si>
  <si>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</si>
  <si>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</si>
  <si>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</si>
  <si>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</si>
  <si>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</si>
  <si>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</si>
  <si>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</si>
  <si>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</si>
  <si>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</si>
  <si>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</si>
  <si>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</si>
  <si>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</si>
  <si>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</si>
  <si>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</si>
  <si>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</si>
  <si>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</si>
  <si>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</si>
  <si>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</si>
  <si>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</si>
  <si>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</si>
  <si>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</si>
  <si>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</si>
  <si>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</si>
  <si>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</si>
  <si>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</si>
  <si>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</si>
  <si>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</si>
  <si>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</si>
  <si>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</si>
  <si>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</si>
  <si>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</si>
  <si>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</si>
  <si>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</si>
  <si>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</si>
  <si>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</si>
  <si>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</si>
  <si>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</si>
  <si>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</si>
  <si>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</si>
  <si>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</si>
  <si>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</si>
  <si>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</si>
  <si>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</si>
  <si>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</si>
  <si>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</si>
  <si>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</si>
  <si>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</si>
  <si>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</si>
  <si>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</si>
  <si>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</si>
  <si>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</si>
  <si>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</si>
  <si>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</si>
  <si>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</si>
  <si>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</si>
  <si>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</si>
  <si>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</si>
  <si>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</si>
  <si>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</si>
  <si>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</si>
  <si>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</si>
  <si>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</si>
  <si>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</si>
  <si>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</si>
  <si>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</si>
  <si>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</si>
  <si>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</si>
  <si>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</si>
  <si>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</si>
  <si>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</si>
  <si>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</si>
  <si>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</si>
  <si>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</si>
  <si>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</si>
  <si>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</si>
  <si>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</si>
  <si>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</si>
  <si>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</si>
  <si>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</si>
  <si>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</si>
  <si>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</si>
  <si>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</si>
  <si>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</si>
  <si>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</si>
  <si>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</si>
  <si>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</si>
  <si>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</si>
  <si>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</si>
  <si>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</si>
  <si>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</si>
  <si>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</si>
  <si>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</si>
  <si>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</si>
  <si>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</si>
  <si>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</si>
  <si>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</si>
  <si>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</si>
  <si>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</si>
  <si>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</si>
  <si>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</si>
  <si>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</si>
  <si>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</si>
  <si>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</si>
  <si>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</si>
  <si>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</si>
  <si>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</si>
  <si>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</si>
  <si>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</si>
  <si>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</si>
  <si>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</si>
  <si>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</si>
  <si>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</si>
  <si>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</si>
  <si>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</si>
  <si>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</si>
  <si>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</si>
  <si>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</si>
  <si>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</si>
  <si>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</si>
  <si>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</si>
  <si>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</si>
  <si>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</si>
  <si>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</si>
  <si>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</si>
  <si>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</si>
  <si>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</si>
  <si>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</si>
  <si>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</si>
  <si>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</si>
  <si>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</si>
  <si>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</si>
  <si>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</si>
  <si>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</si>
  <si>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</si>
  <si>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</si>
  <si>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</si>
  <si>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</si>
  <si>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</si>
  <si>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</si>
  <si>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</si>
  <si>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</si>
  <si>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</si>
  <si>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</si>
  <si>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</si>
  <si>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</si>
  <si>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</si>
  <si>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</si>
  <si>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</si>
  <si>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</si>
  <si>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</si>
  <si>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</si>
  <si>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</si>
  <si>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</si>
  <si>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</si>
  <si>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</si>
  <si>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</si>
  <si>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</si>
  <si>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</si>
  <si>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</si>
  <si>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</si>
  <si>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</si>
  <si>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</si>
  <si>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</si>
  <si>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</si>
  <si>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</si>
  <si>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</si>
  <si>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</si>
  <si>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</si>
  <si>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</si>
  <si>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</si>
  <si>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</si>
  <si>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</si>
  <si>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</si>
  <si>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</si>
  <si>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</si>
  <si>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</si>
  <si>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</si>
  <si>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</si>
  <si>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</si>
  <si>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</si>
  <si>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</si>
  <si>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</si>
  <si>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</si>
  <si>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</si>
  <si>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</si>
  <si>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</si>
  <si>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</si>
  <si>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</si>
  <si>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</si>
  <si>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</si>
  <si>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</si>
  <si>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</si>
  <si>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</si>
  <si>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</si>
  <si>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</si>
  <si>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</si>
  <si>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</si>
  <si>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</si>
  <si>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</si>
  <si>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</si>
  <si>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</si>
  <si>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</si>
  <si>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</si>
  <si>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</si>
  <si>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</si>
  <si>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</si>
  <si>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</si>
  <si>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</si>
  <si>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</si>
  <si>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</si>
  <si>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</si>
  <si>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</si>
  <si>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</si>
  <si>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</si>
  <si>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</si>
  <si>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</si>
  <si>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</si>
  <si>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</si>
  <si>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</si>
  <si>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</si>
  <si>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</si>
  <si>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HANCOCK</t>
  </si>
  <si>
    <t>600 MILLER STREET</t>
  </si>
  <si>
    <t>CARTHAGE</t>
  </si>
  <si>
    <t>schilson.kim@illiniwest.org</t>
  </si>
  <si>
    <t>KIM SCHILSON</t>
  </si>
  <si>
    <t>217-357-9607</t>
  </si>
  <si>
    <t>217-357-9609</t>
  </si>
  <si>
    <t>GRAY HUNTER STENN LLP</t>
  </si>
  <si>
    <t>500 MAINE STREET, PO BOX 32</t>
  </si>
  <si>
    <t>QUINCY</t>
  </si>
  <si>
    <t>62306-0032</t>
  </si>
  <si>
    <t>217-222-0304</t>
  </si>
  <si>
    <t>217-222-1691</t>
  </si>
  <si>
    <t>066-003689</t>
  </si>
  <si>
    <t>lay@gray-hunter-stenn.com</t>
  </si>
  <si>
    <t>Carthage ESD No. 317</t>
  </si>
  <si>
    <t>Western Area Schools Health Insurance</t>
  </si>
  <si>
    <t>Regional Office of Education</t>
  </si>
  <si>
    <t>West Central Illinois Special Education Cooperative</t>
  </si>
  <si>
    <t>Western Area Purchasing Coop</t>
  </si>
  <si>
    <t>Western Area Career System</t>
  </si>
  <si>
    <t>See Below</t>
  </si>
  <si>
    <t>LOWELL A. YATES, C.P.A.</t>
  </si>
  <si>
    <t xml:space="preserve">                 Warsaw CUSD No. 316.</t>
  </si>
  <si>
    <t xml:space="preserve">Line 30 - Transportation:  Special Education transportation shared with Hamilton CCSD No. 328, Carthage ESD No. 317, Dallas City ESD No. 327, LaHarpe ESD No. 347 and </t>
  </si>
  <si>
    <t>Page 10, Line 91 - Sales - Other:</t>
  </si>
  <si>
    <t>Column C - Educational</t>
  </si>
  <si>
    <t>Fines</t>
  </si>
  <si>
    <t>Page 11, Line 107 - Other Local Revenue:</t>
  </si>
  <si>
    <t>Page 16, Line 73 - Other Support Services:</t>
  </si>
  <si>
    <t>Carthage Family Fitness - Building Lease</t>
  </si>
  <si>
    <t>Carthage Elementary School District No. 317 - Building Lease</t>
  </si>
  <si>
    <t>Carthage Elementary School District No. 317 - Food Contract</t>
  </si>
  <si>
    <t xml:space="preserve">JMO Mobile Modular LLC - Modular Classroom Rent </t>
  </si>
  <si>
    <t>Page 17, Line 128 - Other Support Services:</t>
  </si>
  <si>
    <t>Page 17, Line 135 - Other Payments to In-State Govt. Units:</t>
  </si>
  <si>
    <t>Miscellaneous Revenue</t>
  </si>
  <si>
    <t>Digital Copy Systems, LLC - Copier Lease</t>
  </si>
  <si>
    <t>Page 16 Line 83 - Other Payments to In -State Govt. Units:</t>
  </si>
  <si>
    <t>Column E - Purchased Services</t>
  </si>
  <si>
    <t>Illini West HSD 307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</si>
</sst>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41" fontId="0" fillId="0" borderId="0" xfId="0" applyNumberFormat="1"/>
    <xf numFmtId="41" fontId="115" fillId="0" borderId="0" xfId="0" applyNumberFormat="1" applyFont="1"/>
    <xf numFmtId="164" fontId="49" fillId="0" borderId="0" xfId="0" applyNumberFormat="1" applyFont="1"/>
    <xf numFmtId="41" fontId="116" fillId="0" borderId="0" xfId="0" applyNumberFormat="1" applyFont="1"/>
    <xf numFmtId="0" fontId="49" fillId="0" borderId="0" xfId="0" applyFont="1"/>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0</xdr:row>
          <xdr:rowOff>142875</xdr:rowOff>
        </xdr:from>
        <xdr:to>
          <xdr:col>0</xdr:col>
          <xdr:colOff>1228725</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1704975</xdr:colOff>
          <xdr:row>1</xdr:row>
          <xdr:rowOff>19050</xdr:rowOff>
        </xdr:from>
        <xdr:to>
          <xdr:col>0</xdr:col>
          <xdr:colOff>2619375</xdr:colOff>
          <xdr:row>5</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0</xdr:row>
          <xdr:rowOff>152400</xdr:rowOff>
        </xdr:from>
        <xdr:to>
          <xdr:col>2</xdr:col>
          <xdr:colOff>476250</xdr:colOff>
          <xdr:row>5</xdr:row>
          <xdr:rowOff>28575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0" t="s">
        <v>474</v>
      </c>
      <c r="J1" s="2091"/>
      <c r="K1" s="2091"/>
      <c r="L1" s="2091"/>
      <c r="M1" s="2091"/>
      <c r="N1" s="2091"/>
      <c r="O1" s="2091"/>
      <c r="P1" s="2091"/>
      <c r="Q1" s="2091"/>
      <c r="R1" s="2091"/>
      <c r="S1" s="2091"/>
    </row>
    <row r="2" spans="1:28" ht="12" customHeight="1" x14ac:dyDescent="0.2">
      <c r="A2" s="202" t="s">
        <v>1973</v>
      </c>
      <c r="D2" s="203"/>
      <c r="I2" s="2092" t="s">
        <v>1155</v>
      </c>
      <c r="J2" s="2091"/>
      <c r="K2" s="2091"/>
      <c r="L2" s="2091"/>
      <c r="M2" s="2091"/>
      <c r="N2" s="2091"/>
      <c r="O2" s="2091"/>
      <c r="P2" s="2091"/>
      <c r="Q2" s="2091"/>
      <c r="R2" s="2091"/>
      <c r="S2" s="2091"/>
    </row>
    <row r="3" spans="1:28" ht="12" customHeight="1" x14ac:dyDescent="0.2">
      <c r="A3" s="1879" t="s">
        <v>1961</v>
      </c>
      <c r="B3" s="1880"/>
      <c r="C3" s="1880"/>
      <c r="D3" s="1881"/>
      <c r="I3" s="2092" t="s">
        <v>55</v>
      </c>
      <c r="J3" s="2091"/>
      <c r="K3" s="2091"/>
      <c r="L3" s="2091"/>
      <c r="M3" s="2091"/>
      <c r="N3" s="2091"/>
      <c r="O3" s="2091"/>
      <c r="P3" s="2091"/>
      <c r="Q3" s="2091"/>
      <c r="R3" s="2091"/>
      <c r="S3" s="2091"/>
    </row>
    <row r="4" spans="1:28" ht="12" customHeight="1" x14ac:dyDescent="0.2">
      <c r="A4" s="192"/>
      <c r="I4" s="2092" t="s">
        <v>617</v>
      </c>
      <c r="J4" s="2091"/>
      <c r="K4" s="2091"/>
      <c r="L4" s="2091"/>
      <c r="M4" s="2091"/>
      <c r="N4" s="2091"/>
      <c r="O4" s="2091"/>
      <c r="P4" s="2091"/>
      <c r="Q4" s="2091"/>
      <c r="R4" s="2091"/>
      <c r="S4" s="2091"/>
    </row>
    <row r="5" spans="1:28" ht="14.1" customHeight="1" x14ac:dyDescent="0.2">
      <c r="B5" s="445" t="s">
        <v>2087</v>
      </c>
      <c r="C5" s="179" t="s">
        <v>1083</v>
      </c>
      <c r="D5" s="364"/>
      <c r="E5" s="364"/>
      <c r="H5" s="193"/>
      <c r="I5" s="2100" t="s">
        <v>788</v>
      </c>
      <c r="J5" s="2099"/>
      <c r="K5" s="2099"/>
      <c r="L5" s="2099"/>
      <c r="M5" s="2099"/>
      <c r="N5" s="2099"/>
      <c r="O5" s="2099"/>
      <c r="P5" s="2099"/>
      <c r="Q5" s="2099"/>
      <c r="R5" s="2099"/>
      <c r="S5" s="2099"/>
    </row>
    <row r="6" spans="1:28" ht="14.1" customHeight="1" x14ac:dyDescent="0.2">
      <c r="B6" s="445"/>
      <c r="C6" s="179" t="s">
        <v>1084</v>
      </c>
      <c r="D6" s="364"/>
      <c r="E6" s="364"/>
      <c r="I6" s="2098" t="s">
        <v>1051</v>
      </c>
      <c r="J6" s="2099"/>
      <c r="K6" s="2099"/>
      <c r="L6" s="2099"/>
      <c r="M6" s="2099"/>
      <c r="N6" s="2099"/>
      <c r="O6" s="2099"/>
      <c r="P6" s="2099"/>
      <c r="Q6" s="2099"/>
      <c r="R6" s="2099"/>
      <c r="S6" s="2099"/>
    </row>
    <row r="7" spans="1:28" ht="12.2" customHeight="1" x14ac:dyDescent="0.2">
      <c r="I7" s="2093">
        <v>42551</v>
      </c>
      <c r="J7" s="2094"/>
      <c r="K7" s="2094"/>
      <c r="L7" s="2094"/>
      <c r="M7" s="2094"/>
      <c r="N7" s="2094"/>
      <c r="O7" s="2094"/>
      <c r="P7" s="2094"/>
      <c r="Q7" s="2094"/>
      <c r="R7" s="2094"/>
      <c r="S7" s="20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5" t="s">
        <v>782</v>
      </c>
      <c r="J9" s="2096"/>
      <c r="K9" s="2096"/>
      <c r="L9" s="2096"/>
      <c r="M9" s="2096"/>
      <c r="N9" s="2096"/>
      <c r="O9" s="2096"/>
      <c r="P9" s="2096"/>
      <c r="Q9" s="2096"/>
      <c r="R9" s="2096"/>
      <c r="S9" s="2097"/>
      <c r="T9" s="2111" t="s">
        <v>630</v>
      </c>
      <c r="U9" s="2112"/>
      <c r="V9" s="2112"/>
      <c r="W9" s="2112"/>
      <c r="X9" s="2112"/>
      <c r="Y9" s="2112"/>
      <c r="Z9" s="2112"/>
      <c r="AA9" s="2113"/>
    </row>
    <row r="10" spans="1:28" ht="13.5" customHeight="1" x14ac:dyDescent="0.2">
      <c r="A10" s="2118" t="s">
        <v>783</v>
      </c>
      <c r="B10" s="2119"/>
      <c r="C10" s="2119"/>
      <c r="D10" s="2119"/>
      <c r="E10" s="2119"/>
      <c r="F10" s="2119"/>
      <c r="G10" s="2119"/>
      <c r="H10" s="2120"/>
      <c r="I10" s="183"/>
      <c r="J10" s="184"/>
      <c r="K10" s="182"/>
      <c r="R10" s="184"/>
      <c r="S10" s="184"/>
      <c r="T10" s="2114"/>
      <c r="U10" s="2099"/>
      <c r="V10" s="2099"/>
      <c r="W10" s="2099"/>
      <c r="X10" s="2099"/>
      <c r="Y10" s="2099"/>
      <c r="Z10" s="2099"/>
      <c r="AA10" s="2105"/>
    </row>
    <row r="11" spans="1:28" ht="14.25" customHeight="1" x14ac:dyDescent="0.2">
      <c r="A11" s="2121" t="s">
        <v>1131</v>
      </c>
      <c r="B11" s="2122"/>
      <c r="C11" s="2122"/>
      <c r="D11" s="2122"/>
      <c r="E11" s="2122"/>
      <c r="F11" s="2122"/>
      <c r="G11" s="2122"/>
      <c r="H11" s="2123"/>
      <c r="I11" s="181"/>
      <c r="J11" s="345"/>
      <c r="K11" s="181"/>
      <c r="O11" s="1764" t="s">
        <v>2087</v>
      </c>
      <c r="P11" s="380" t="s">
        <v>225</v>
      </c>
      <c r="Q11" s="184"/>
      <c r="R11" s="182"/>
      <c r="S11" s="181"/>
      <c r="T11" s="2115"/>
      <c r="U11" s="2116"/>
      <c r="V11" s="2116"/>
      <c r="W11" s="2116"/>
      <c r="X11" s="2116"/>
      <c r="Y11" s="2116"/>
      <c r="Z11" s="2116"/>
      <c r="AA11" s="211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4">
        <v>26034307016</v>
      </c>
      <c r="B13" s="2125"/>
      <c r="C13" s="2125"/>
      <c r="D13" s="2125"/>
      <c r="E13" s="2125"/>
      <c r="F13" s="2125"/>
      <c r="G13" s="2125"/>
      <c r="H13" s="2126"/>
      <c r="I13" s="185"/>
      <c r="J13" s="184"/>
      <c r="K13" s="182"/>
      <c r="L13" s="184"/>
      <c r="M13" s="184"/>
      <c r="N13" s="184"/>
      <c r="O13" s="184"/>
      <c r="P13" s="184"/>
      <c r="Q13" s="184"/>
      <c r="R13" s="184"/>
      <c r="S13" s="184"/>
      <c r="T13" s="2129" t="s">
        <v>2095</v>
      </c>
      <c r="U13" s="2130"/>
      <c r="V13" s="2130"/>
      <c r="W13" s="2130"/>
      <c r="X13" s="2130"/>
      <c r="Y13" s="2131"/>
      <c r="Z13" s="2131"/>
      <c r="AA13" s="213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8" t="s">
        <v>2088</v>
      </c>
      <c r="B15" s="2127"/>
      <c r="C15" s="2127"/>
      <c r="D15" s="2127"/>
      <c r="E15" s="2127"/>
      <c r="F15" s="2127"/>
      <c r="G15" s="2127"/>
      <c r="H15" s="2128"/>
      <c r="T15" s="2059" t="s">
        <v>2110</v>
      </c>
      <c r="U15" s="2080"/>
      <c r="V15" s="2080"/>
      <c r="W15" s="2080"/>
      <c r="X15" s="2080"/>
      <c r="Y15" s="2133"/>
      <c r="Z15" s="2133"/>
      <c r="AA15" s="213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4" t="s">
        <v>2128</v>
      </c>
      <c r="B17" s="2085"/>
      <c r="C17" s="2085"/>
      <c r="D17" s="2085"/>
      <c r="E17" s="2085"/>
      <c r="F17" s="2085"/>
      <c r="G17" s="2085"/>
      <c r="H17" s="2110"/>
      <c r="T17" s="2138" t="s">
        <v>2096</v>
      </c>
      <c r="U17" s="2139"/>
      <c r="V17" s="2139"/>
      <c r="W17" s="2139"/>
      <c r="X17" s="2139"/>
      <c r="Y17" s="2139"/>
      <c r="Z17" s="2139"/>
      <c r="AA17" s="2140"/>
    </row>
    <row r="18" spans="1:27" ht="13.5" customHeight="1" x14ac:dyDescent="0.2">
      <c r="A18" s="365" t="s">
        <v>627</v>
      </c>
      <c r="B18" s="347"/>
      <c r="C18" s="343"/>
      <c r="D18" s="347"/>
      <c r="E18" s="347"/>
      <c r="F18" s="347"/>
      <c r="G18" s="347"/>
      <c r="H18" s="277"/>
      <c r="I18" s="2109" t="s">
        <v>784</v>
      </c>
      <c r="J18" s="2068"/>
      <c r="K18" s="2068"/>
      <c r="L18" s="2068"/>
      <c r="M18" s="2068"/>
      <c r="N18" s="2068"/>
      <c r="O18" s="2068"/>
      <c r="P18" s="2068"/>
      <c r="Q18" s="2068"/>
      <c r="R18" s="2068"/>
      <c r="S18" s="2069"/>
      <c r="T18" s="365" t="s">
        <v>827</v>
      </c>
      <c r="U18" s="272"/>
      <c r="V18" s="343"/>
      <c r="W18" s="271"/>
      <c r="X18" s="365" t="s">
        <v>306</v>
      </c>
      <c r="Y18" s="352"/>
      <c r="Z18" s="1977" t="s">
        <v>785</v>
      </c>
      <c r="AA18" s="201"/>
    </row>
    <row r="19" spans="1:27" ht="13.5" customHeight="1" x14ac:dyDescent="0.2">
      <c r="A19" s="2078" t="s">
        <v>2089</v>
      </c>
      <c r="B19" s="2076"/>
      <c r="C19" s="2076"/>
      <c r="D19" s="2076"/>
      <c r="E19" s="2076"/>
      <c r="F19" s="2076"/>
      <c r="G19" s="2076"/>
      <c r="H19" s="2058"/>
      <c r="I19" s="184"/>
      <c r="J19" s="379"/>
      <c r="K19" s="195"/>
      <c r="L19" s="193"/>
      <c r="M19" s="659" t="s">
        <v>360</v>
      </c>
      <c r="P19" s="181"/>
      <c r="Q19" s="181"/>
      <c r="R19" s="181"/>
      <c r="S19" s="185"/>
      <c r="T19" s="2078" t="s">
        <v>2097</v>
      </c>
      <c r="U19" s="2057"/>
      <c r="V19" s="2057"/>
      <c r="W19" s="2058"/>
      <c r="X19" s="2075" t="s">
        <v>2046</v>
      </c>
      <c r="Y19" s="2137"/>
      <c r="Z19" s="2135" t="s">
        <v>2098</v>
      </c>
      <c r="AA19" s="213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6" t="s">
        <v>2090</v>
      </c>
      <c r="B21" s="2057"/>
      <c r="C21" s="2057"/>
      <c r="D21" s="2057"/>
      <c r="E21" s="2057"/>
      <c r="F21" s="2057"/>
      <c r="G21" s="2057"/>
      <c r="H21" s="2058"/>
      <c r="I21" s="2104" t="s">
        <v>786</v>
      </c>
      <c r="J21" s="2099"/>
      <c r="K21" s="2099"/>
      <c r="L21" s="2099"/>
      <c r="M21" s="2099"/>
      <c r="N21" s="2099"/>
      <c r="O21" s="2099"/>
      <c r="P21" s="2099"/>
      <c r="Q21" s="2099"/>
      <c r="R21" s="2099"/>
      <c r="S21" s="2105"/>
      <c r="T21" s="2084" t="s">
        <v>2099</v>
      </c>
      <c r="U21" s="2144"/>
      <c r="V21" s="2144"/>
      <c r="W21" s="2144"/>
      <c r="X21" s="2149" t="s">
        <v>2100</v>
      </c>
      <c r="Y21" s="2147"/>
      <c r="Z21" s="2147"/>
      <c r="AA21" s="2148"/>
    </row>
    <row r="22" spans="1:27" ht="13.5" customHeight="1" x14ac:dyDescent="0.2">
      <c r="A22" s="367" t="s">
        <v>628</v>
      </c>
      <c r="B22" s="280"/>
      <c r="C22" s="280"/>
      <c r="D22" s="280"/>
      <c r="E22" s="280"/>
      <c r="F22" s="280"/>
      <c r="G22" s="280"/>
      <c r="H22" s="281"/>
      <c r="I22" s="2106" t="s">
        <v>1806</v>
      </c>
      <c r="J22" s="2107"/>
      <c r="K22" s="2107"/>
      <c r="L22" s="2107"/>
      <c r="M22" s="2107"/>
      <c r="N22" s="2107"/>
      <c r="O22" s="2107"/>
      <c r="P22" s="2107"/>
      <c r="Q22" s="2107"/>
      <c r="R22" s="2107"/>
      <c r="S22" s="2108"/>
      <c r="T22" s="365" t="s">
        <v>2042</v>
      </c>
      <c r="U22" s="272"/>
      <c r="V22" s="343"/>
      <c r="W22" s="272"/>
      <c r="X22" s="1978" t="s">
        <v>1633</v>
      </c>
      <c r="Z22" s="200"/>
      <c r="AA22" s="201"/>
    </row>
    <row r="23" spans="1:27" ht="13.5" customHeight="1" x14ac:dyDescent="0.2">
      <c r="A23" s="2101" t="s">
        <v>2091</v>
      </c>
      <c r="B23" s="2102"/>
      <c r="C23" s="2102"/>
      <c r="D23" s="2102"/>
      <c r="E23" s="2102"/>
      <c r="F23" s="2102"/>
      <c r="G23" s="2102"/>
      <c r="H23" s="2103"/>
      <c r="T23" s="2084" t="s">
        <v>2101</v>
      </c>
      <c r="U23" s="2144"/>
      <c r="V23" s="2144"/>
      <c r="W23" s="2144"/>
      <c r="X23" s="2146">
        <v>43434</v>
      </c>
      <c r="Y23" s="2147"/>
      <c r="Z23" s="2147"/>
      <c r="AA23" s="2148"/>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6">
        <v>62321</v>
      </c>
      <c r="B25" s="2057"/>
      <c r="C25" s="2057"/>
      <c r="D25" s="2057"/>
      <c r="E25" s="2057"/>
      <c r="F25" s="2057"/>
      <c r="G25" s="2057"/>
      <c r="H25" s="2058"/>
      <c r="I25" s="660"/>
      <c r="J25" s="204"/>
      <c r="K25" s="204"/>
      <c r="L25" s="204"/>
      <c r="M25" s="204"/>
      <c r="N25" s="204"/>
      <c r="O25" s="204"/>
      <c r="P25" s="204"/>
      <c r="Q25" s="204"/>
      <c r="R25" s="204"/>
      <c r="S25" s="205"/>
      <c r="T25" s="2141" t="s">
        <v>2102</v>
      </c>
      <c r="U25" s="2142"/>
      <c r="V25" s="2142"/>
      <c r="W25" s="2142"/>
      <c r="X25" s="2142"/>
      <c r="Y25" s="2142"/>
      <c r="Z25" s="2142"/>
      <c r="AA25" s="214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7" t="s">
        <v>2012</v>
      </c>
      <c r="J27" s="2068"/>
      <c r="K27" s="2068"/>
      <c r="L27" s="2068"/>
      <c r="M27" s="2068"/>
      <c r="N27" s="2068"/>
      <c r="O27" s="2068"/>
      <c r="P27" s="2068"/>
      <c r="Q27" s="2068"/>
      <c r="R27" s="2068"/>
      <c r="S27" s="206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6"/>
      <c r="Q35" s="2057"/>
      <c r="R35" s="2057"/>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4" t="s">
        <v>2092</v>
      </c>
      <c r="B38" s="2085"/>
      <c r="C38" s="2085"/>
      <c r="D38" s="2085"/>
      <c r="E38" s="2085"/>
      <c r="F38" s="2057"/>
      <c r="G38" s="2057"/>
      <c r="H38" s="2058"/>
      <c r="I38" s="2079"/>
      <c r="J38" s="2080"/>
      <c r="K38" s="2080"/>
      <c r="L38" s="2080"/>
      <c r="M38" s="2080"/>
      <c r="N38" s="2080"/>
      <c r="O38" s="2080"/>
      <c r="P38" s="2060"/>
      <c r="Q38" s="2060"/>
      <c r="R38" s="2060"/>
      <c r="S38" s="2061"/>
      <c r="T38" s="2059"/>
      <c r="U38" s="2080"/>
      <c r="V38" s="2080"/>
      <c r="W38" s="2080"/>
      <c r="X38" s="2060"/>
      <c r="Y38" s="2060"/>
      <c r="Z38" s="2060"/>
      <c r="AA38" s="2061"/>
    </row>
    <row r="39" spans="1:27" ht="12" customHeight="1" x14ac:dyDescent="0.2">
      <c r="A39" s="2062" t="s">
        <v>628</v>
      </c>
      <c r="B39" s="2063"/>
      <c r="C39" s="343"/>
      <c r="D39" s="340"/>
      <c r="E39" s="340"/>
      <c r="F39" s="350"/>
      <c r="G39" s="340"/>
      <c r="H39" s="277"/>
      <c r="I39" s="2062" t="s">
        <v>628</v>
      </c>
      <c r="J39" s="2063"/>
      <c r="K39" s="2063"/>
      <c r="L39" s="2063"/>
      <c r="M39" s="2063"/>
      <c r="N39" s="337"/>
      <c r="O39" s="343"/>
      <c r="P39" s="343"/>
      <c r="Q39" s="349"/>
      <c r="R39" s="343"/>
      <c r="S39" s="277"/>
      <c r="T39" s="343" t="s">
        <v>628</v>
      </c>
      <c r="U39" s="272"/>
      <c r="V39" s="343"/>
      <c r="W39" s="271"/>
      <c r="X39" s="349"/>
      <c r="Y39" s="200"/>
      <c r="Z39" s="200"/>
      <c r="AA39" s="201"/>
    </row>
    <row r="40" spans="1:27" ht="13.5" customHeight="1" x14ac:dyDescent="0.2">
      <c r="A40" s="2070" t="s">
        <v>2091</v>
      </c>
      <c r="B40" s="2071"/>
      <c r="C40" s="2072"/>
      <c r="D40" s="2072"/>
      <c r="E40" s="2072"/>
      <c r="F40" s="2073"/>
      <c r="G40" s="2073"/>
      <c r="H40" s="2074"/>
      <c r="I40" s="2087"/>
      <c r="J40" s="2088"/>
      <c r="K40" s="2088"/>
      <c r="L40" s="2088"/>
      <c r="M40" s="2088"/>
      <c r="N40" s="2088"/>
      <c r="O40" s="2088"/>
      <c r="P40" s="2088"/>
      <c r="Q40" s="2088"/>
      <c r="R40" s="2088"/>
      <c r="S40" s="2089"/>
      <c r="T40" s="2087"/>
      <c r="U40" s="2145"/>
      <c r="V40" s="2088"/>
      <c r="W40" s="2088"/>
      <c r="X40" s="2088"/>
      <c r="Y40" s="2088"/>
      <c r="Z40" s="2088"/>
      <c r="AA40" s="208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8" t="s">
        <v>2093</v>
      </c>
      <c r="B42" s="2057"/>
      <c r="C42" s="2058"/>
      <c r="D42" s="2075" t="s">
        <v>2094</v>
      </c>
      <c r="E42" s="2057"/>
      <c r="F42" s="2057"/>
      <c r="G42" s="2057"/>
      <c r="H42" s="2058"/>
      <c r="I42" s="2059"/>
      <c r="J42" s="2060"/>
      <c r="K42" s="2060"/>
      <c r="L42" s="2060"/>
      <c r="M42" s="2060"/>
      <c r="N42" s="2060"/>
      <c r="O42" s="2061"/>
      <c r="P42" s="2086"/>
      <c r="Q42" s="2060"/>
      <c r="R42" s="2060"/>
      <c r="S42" s="2061"/>
      <c r="T42" s="2059"/>
      <c r="U42" s="2060"/>
      <c r="V42" s="2060"/>
      <c r="W42" s="2061"/>
      <c r="X42" s="2086"/>
      <c r="Y42" s="2060"/>
      <c r="Z42" s="2060"/>
      <c r="AA42" s="20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1"/>
      <c r="B44" s="2082"/>
      <c r="C44" s="2082"/>
      <c r="D44" s="2082"/>
      <c r="E44" s="2082"/>
      <c r="F44" s="2082"/>
      <c r="G44" s="2082"/>
      <c r="H44" s="2083"/>
      <c r="I44" s="2064"/>
      <c r="J44" s="2065"/>
      <c r="K44" s="2065"/>
      <c r="L44" s="2065"/>
      <c r="M44" s="2065"/>
      <c r="N44" s="2065"/>
      <c r="O44" s="2065"/>
      <c r="P44" s="2065"/>
      <c r="Q44" s="2065"/>
      <c r="R44" s="2065"/>
      <c r="S44" s="2066"/>
      <c r="T44" s="2064"/>
      <c r="U44" s="2077"/>
      <c r="V44" s="2077"/>
      <c r="W44" s="2077"/>
      <c r="X44" s="2077"/>
      <c r="Y44" s="2077"/>
      <c r="Z44" s="2065"/>
      <c r="AA44" s="2066"/>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55"/>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2" t="s">
        <v>2053</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9"/>
      <c r="C55" s="2170"/>
      <c r="D55" s="2170"/>
      <c r="E55" s="2170"/>
      <c r="F55" s="2170"/>
      <c r="G55" s="2170"/>
      <c r="H55" s="2171"/>
      <c r="I55" s="3"/>
    </row>
    <row r="56" spans="1:9" s="33" customFormat="1" x14ac:dyDescent="0.2">
      <c r="A56" s="1796"/>
      <c r="B56" s="2172"/>
      <c r="C56" s="2173"/>
      <c r="D56" s="2173"/>
      <c r="E56" s="2173"/>
      <c r="F56" s="2173"/>
      <c r="G56" s="2173"/>
      <c r="H56" s="2174"/>
      <c r="I56" s="3"/>
    </row>
    <row r="57" spans="1:9" s="33" customFormat="1" x14ac:dyDescent="0.2">
      <c r="A57" s="1796"/>
      <c r="B57" s="2172"/>
      <c r="C57" s="2173"/>
      <c r="D57" s="2173"/>
      <c r="E57" s="2173"/>
      <c r="F57" s="2173"/>
      <c r="G57" s="2173"/>
      <c r="H57" s="2174"/>
      <c r="I57" s="3"/>
    </row>
    <row r="58" spans="1:9" s="33" customFormat="1" x14ac:dyDescent="0.2">
      <c r="A58" s="1796"/>
      <c r="B58" s="2172"/>
      <c r="C58" s="2173"/>
      <c r="D58" s="2173"/>
      <c r="E58" s="2173"/>
      <c r="F58" s="2173"/>
      <c r="G58" s="2173"/>
      <c r="H58" s="2174"/>
      <c r="I58" s="3"/>
    </row>
    <row r="59" spans="1:9" s="33" customFormat="1" x14ac:dyDescent="0.2">
      <c r="A59" s="1796"/>
      <c r="B59" s="2172"/>
      <c r="C59" s="2173"/>
      <c r="D59" s="2173"/>
      <c r="E59" s="2173"/>
      <c r="F59" s="2173"/>
      <c r="G59" s="2173"/>
      <c r="H59" s="2174"/>
      <c r="I59" s="3"/>
    </row>
    <row r="60" spans="1:9" s="33" customFormat="1" x14ac:dyDescent="0.2">
      <c r="A60" s="1796"/>
      <c r="B60" s="2172"/>
      <c r="C60" s="2173"/>
      <c r="D60" s="2173"/>
      <c r="E60" s="2173"/>
      <c r="F60" s="2173"/>
      <c r="G60" s="2173"/>
      <c r="H60" s="2174"/>
      <c r="I60" s="3"/>
    </row>
    <row r="61" spans="1:9" s="33" customFormat="1" x14ac:dyDescent="0.2">
      <c r="A61" s="1796"/>
      <c r="B61" s="2172"/>
      <c r="C61" s="2173"/>
      <c r="D61" s="2173"/>
      <c r="E61" s="2173"/>
      <c r="F61" s="2173"/>
      <c r="G61" s="2173"/>
      <c r="H61" s="2174"/>
      <c r="I61" s="3"/>
    </row>
    <row r="62" spans="1:9" s="33" customFormat="1" x14ac:dyDescent="0.2">
      <c r="A62" s="1796"/>
      <c r="B62" s="2172"/>
      <c r="C62" s="2173"/>
      <c r="D62" s="2173"/>
      <c r="E62" s="2173"/>
      <c r="F62" s="2173"/>
      <c r="G62" s="2173"/>
      <c r="H62" s="2174"/>
      <c r="I62" s="3"/>
    </row>
    <row r="63" spans="1:9" s="33" customFormat="1" x14ac:dyDescent="0.2">
      <c r="A63" s="1796"/>
      <c r="B63" s="2172"/>
      <c r="C63" s="2173"/>
      <c r="D63" s="2173"/>
      <c r="E63" s="2173"/>
      <c r="F63" s="2173"/>
      <c r="G63" s="2173"/>
      <c r="H63" s="2174"/>
      <c r="I63" s="3"/>
    </row>
    <row r="64" spans="1:9" s="33" customFormat="1" x14ac:dyDescent="0.2">
      <c r="A64" s="1796"/>
      <c r="B64" s="2172"/>
      <c r="C64" s="2173"/>
      <c r="D64" s="2173"/>
      <c r="E64" s="2173"/>
      <c r="F64" s="2173"/>
      <c r="G64" s="2173"/>
      <c r="H64" s="2174"/>
      <c r="I64" s="3"/>
    </row>
    <row r="65" spans="1:9" s="33" customFormat="1" ht="9" customHeight="1" x14ac:dyDescent="0.2">
      <c r="A65" s="1797"/>
      <c r="B65" s="2175"/>
      <c r="C65" s="2176"/>
      <c r="D65" s="2176"/>
      <c r="E65" s="2176"/>
      <c r="F65" s="2176"/>
      <c r="G65" s="2176"/>
      <c r="H65" s="2177"/>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2" t="s">
        <v>1639</v>
      </c>
      <c r="B68" s="2165"/>
      <c r="C68" s="2165"/>
      <c r="D68" s="2165"/>
      <c r="E68" s="2166"/>
      <c r="F68" s="2166"/>
      <c r="G68" s="2166"/>
      <c r="H68" s="2166"/>
      <c r="I68" s="2166"/>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1" t="s">
        <v>1635</v>
      </c>
      <c r="B81" s="2181"/>
      <c r="C81" s="2181"/>
      <c r="D81" s="2182"/>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8"/>
      <c r="C100" s="2179"/>
      <c r="D100" s="2179"/>
      <c r="E100" s="2179"/>
      <c r="F100" s="2179"/>
      <c r="G100" s="2179"/>
      <c r="H100" s="2180"/>
      <c r="I100" s="1538"/>
    </row>
    <row r="101" spans="1:9" s="33" customFormat="1" ht="11.25" customHeight="1" x14ac:dyDescent="0.2">
      <c r="A101" s="1581"/>
      <c r="B101" s="2157"/>
      <c r="C101" s="2158"/>
      <c r="D101" s="2158"/>
      <c r="E101" s="2158"/>
      <c r="F101" s="2158"/>
      <c r="G101" s="2158"/>
      <c r="H101" s="2159"/>
      <c r="I101" s="1538"/>
    </row>
    <row r="102" spans="1:9" s="33" customFormat="1" ht="11.25" customHeight="1" x14ac:dyDescent="0.2">
      <c r="A102" s="1581"/>
      <c r="B102" s="2157"/>
      <c r="C102" s="2158"/>
      <c r="D102" s="2158"/>
      <c r="E102" s="2158"/>
      <c r="F102" s="2158"/>
      <c r="G102" s="2158"/>
      <c r="H102" s="2159"/>
      <c r="I102" s="1538"/>
    </row>
    <row r="103" spans="1:9" s="33" customFormat="1" x14ac:dyDescent="0.2">
      <c r="A103" s="1581"/>
      <c r="B103" s="2157"/>
      <c r="C103" s="2158"/>
      <c r="D103" s="2158"/>
      <c r="E103" s="2158"/>
      <c r="F103" s="2158"/>
      <c r="G103" s="2158"/>
      <c r="H103" s="2159"/>
      <c r="I103" s="1538"/>
    </row>
    <row r="104" spans="1:9" s="33" customFormat="1" ht="11.25" customHeight="1" x14ac:dyDescent="0.2">
      <c r="A104" s="1581"/>
      <c r="B104" s="2157"/>
      <c r="C104" s="2158"/>
      <c r="D104" s="2158"/>
      <c r="E104" s="2158"/>
      <c r="F104" s="2158"/>
      <c r="G104" s="2158"/>
      <c r="H104" s="2159"/>
      <c r="I104" s="1538"/>
    </row>
    <row r="105" spans="1:9" s="33" customFormat="1" ht="11.25" customHeight="1" x14ac:dyDescent="0.2">
      <c r="A105" s="1581"/>
      <c r="B105" s="2157"/>
      <c r="C105" s="2158"/>
      <c r="D105" s="2158"/>
      <c r="E105" s="2158"/>
      <c r="F105" s="2158"/>
      <c r="G105" s="2158"/>
      <c r="H105" s="2159"/>
      <c r="I105" s="1538"/>
    </row>
    <row r="106" spans="1:9" s="33" customFormat="1" ht="11.25" customHeight="1" x14ac:dyDescent="0.2">
      <c r="A106" s="1581"/>
      <c r="B106" s="2157"/>
      <c r="C106" s="2158"/>
      <c r="D106" s="2158"/>
      <c r="E106" s="2158"/>
      <c r="F106" s="2158"/>
      <c r="G106" s="2158"/>
      <c r="H106" s="2159"/>
      <c r="I106" s="1538"/>
    </row>
    <row r="107" spans="1:9" s="33" customFormat="1" ht="11.25" customHeight="1" x14ac:dyDescent="0.2">
      <c r="A107" s="1581"/>
      <c r="B107" s="2157"/>
      <c r="C107" s="2158"/>
      <c r="D107" s="2158"/>
      <c r="E107" s="2158"/>
      <c r="F107" s="2158"/>
      <c r="G107" s="2158"/>
      <c r="H107" s="2159"/>
      <c r="I107" s="1576"/>
    </row>
    <row r="108" spans="1:9" s="33" customFormat="1" ht="11.25" customHeight="1" x14ac:dyDescent="0.2">
      <c r="A108" s="1581"/>
      <c r="B108" s="2157"/>
      <c r="C108" s="2158"/>
      <c r="D108" s="2158"/>
      <c r="E108" s="2158"/>
      <c r="F108" s="2158"/>
      <c r="G108" s="2158"/>
      <c r="H108" s="2159"/>
      <c r="I108" s="1538"/>
    </row>
    <row r="109" spans="1:9" s="33" customFormat="1" ht="11.25" customHeight="1" x14ac:dyDescent="0.2">
      <c r="A109" s="1581"/>
      <c r="B109" s="2157"/>
      <c r="C109" s="2158"/>
      <c r="D109" s="2158"/>
      <c r="E109" s="2158"/>
      <c r="F109" s="2158"/>
      <c r="G109" s="2158"/>
      <c r="H109" s="2159"/>
      <c r="I109" s="1538"/>
    </row>
    <row r="110" spans="1:9" s="33" customFormat="1" ht="11.25" customHeight="1" x14ac:dyDescent="0.2">
      <c r="A110" s="1581"/>
      <c r="B110" s="2150"/>
      <c r="C110" s="2151"/>
      <c r="D110" s="2151"/>
      <c r="E110" s="2151"/>
      <c r="F110" s="2151"/>
      <c r="G110" s="2151"/>
      <c r="H110" s="215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3" t="s">
        <v>2095</v>
      </c>
      <c r="D112" s="215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4" t="s">
        <v>1648</v>
      </c>
      <c r="D115" s="2155"/>
      <c r="E115" s="2156"/>
      <c r="F115" s="2156"/>
      <c r="G115" s="2156"/>
      <c r="H115" s="215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134886286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1.0500000000000001E-2</v>
      </c>
      <c r="E10" s="100" t="s">
        <v>1186</v>
      </c>
      <c r="F10" s="472">
        <v>3.5000000000000001E-3</v>
      </c>
      <c r="G10" s="100" t="s">
        <v>1186</v>
      </c>
      <c r="H10" s="472">
        <v>1.1999999999999999E-3</v>
      </c>
      <c r="I10" s="100" t="s">
        <v>1187</v>
      </c>
      <c r="J10" s="473">
        <f>ROUND(D10+F10+H10,5)</f>
        <v>1.52E-2</v>
      </c>
      <c r="K10" s="93"/>
      <c r="L10" s="472">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3838757</v>
      </c>
      <c r="E16" s="100"/>
      <c r="F16" s="82">
        <f>SUM('Acct Summary 7-8'!C17,'Acct Summary 7-8'!D17,'Acct Summary 7-8'!F17)</f>
        <v>3358309</v>
      </c>
      <c r="G16" s="100"/>
      <c r="H16" s="82">
        <f>SUM(D16-F16)</f>
        <v>480448</v>
      </c>
      <c r="I16" s="93"/>
      <c r="J16" s="82">
        <f>SUM('Acct Summary 7-8'!C81,'Acct Summary 7-8'!D81,'Acct Summary 7-8'!F81,'Acct Summary 7-8'!I81)</f>
        <v>2820674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9307153.7340000011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Illini West HSD 307</v>
      </c>
      <c r="E7" s="136"/>
      <c r="G7" s="137"/>
      <c r="H7" s="138"/>
      <c r="I7" s="138"/>
      <c r="J7" s="138"/>
      <c r="K7" s="138"/>
      <c r="L7"/>
      <c r="M7"/>
      <c r="N7"/>
      <c r="O7"/>
      <c r="P7"/>
    </row>
    <row r="8" spans="1:18" ht="12.75" x14ac:dyDescent="0.2">
      <c r="A8"/>
      <c r="B8"/>
      <c r="C8" s="134" t="s">
        <v>1341</v>
      </c>
      <c r="D8" s="139">
        <f>COVER!A13</f>
        <v>26034307016</v>
      </c>
      <c r="E8" s="140"/>
      <c r="G8"/>
      <c r="H8"/>
      <c r="I8"/>
      <c r="J8"/>
      <c r="K8"/>
      <c r="L8"/>
      <c r="M8"/>
      <c r="N8"/>
      <c r="O8"/>
      <c r="P8"/>
    </row>
    <row r="9" spans="1:18" ht="12.75" x14ac:dyDescent="0.2">
      <c r="A9"/>
      <c r="B9"/>
      <c r="C9" s="134" t="s">
        <v>829</v>
      </c>
      <c r="D9" s="335"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2820674</v>
      </c>
      <c r="I12" s="1162"/>
      <c r="J12" s="1162"/>
      <c r="K12" s="1163">
        <f>TRUNC((H12/H13*100000),5)/100000</f>
        <v>0.7347883702000001</v>
      </c>
      <c r="L12" s="1164"/>
      <c r="M12" s="102" t="s">
        <v>1364</v>
      </c>
      <c r="N12" s="102"/>
      <c r="O12" s="1165">
        <v>0.35</v>
      </c>
      <c r="P12" s="154"/>
      <c r="Q12" s="154"/>
    </row>
    <row r="13" spans="1:18" s="156" customFormat="1" ht="11.25" x14ac:dyDescent="0.2">
      <c r="A13" s="154"/>
      <c r="B13" s="1159"/>
      <c r="C13" s="2200" t="s">
        <v>1640</v>
      </c>
      <c r="D13" s="2201"/>
      <c r="E13" s="154"/>
      <c r="F13" s="327" t="s">
        <v>930</v>
      </c>
      <c r="G13" s="1160"/>
      <c r="H13" s="1161">
        <f>SUM('Acct Summary 7-8'!C8+'Acct Summary 7-8'!D8+'Acct Summary 7-8'!F8+'Acct Summary 7-8'!I8)+H14</f>
        <v>3838757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3358309</v>
      </c>
      <c r="I17" s="1162"/>
      <c r="J17" s="1168"/>
      <c r="K17" s="1163">
        <f>TRUNC((H17/H18*100000),5)/100000</f>
        <v>0.87484282020000004</v>
      </c>
      <c r="L17" s="1164"/>
      <c r="M17" s="1124" t="s">
        <v>1392</v>
      </c>
      <c r="O17" s="1169" t="str">
        <f>IF(AND(O16="2", J20 &gt; 2),"1",IF(AND(O16 = "1", J20 &gt; 2),"2",IF(AND(O16="1", J20 &gt;1),"1","0")))</f>
        <v>0</v>
      </c>
      <c r="P17" s="154"/>
    </row>
    <row r="18" spans="1:18" s="156" customFormat="1" ht="11.25" x14ac:dyDescent="0.2">
      <c r="A18" s="154"/>
      <c r="B18" s="1159"/>
      <c r="C18" s="2200" t="s">
        <v>1632</v>
      </c>
      <c r="D18" s="2201"/>
      <c r="E18" s="154"/>
      <c r="F18" s="1147" t="s">
        <v>931</v>
      </c>
      <c r="G18" s="1160"/>
      <c r="H18" s="1161">
        <f>SUM('Acct Summary 7-8'!C8+'Acct Summary 7-8'!D8+'Acct Summary 7-8'!F8+'Acct Summary 7-8'!I8)+H19</f>
        <v>3838757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7" t="s">
        <v>1768</v>
      </c>
      <c r="D24" s="2197"/>
      <c r="E24" s="154"/>
      <c r="F24" s="154" t="s">
        <v>524</v>
      </c>
      <c r="G24" s="1160"/>
      <c r="H24" s="1161">
        <f>SUM('Assets-Liab 5-6'!C4+'Assets-Liab 5-6'!D4+'Assets-Liab 5-6'!F4+'Assets-Liab 5-6'!I4+'Assets-Liab 5-6'!C5+'Assets-Liab 5-6'!D5+'Assets-Liab 5-6'!F5+'Assets-Liab 5-6'!I5)</f>
        <v>2791411</v>
      </c>
      <c r="I24" s="684"/>
      <c r="J24" s="684"/>
      <c r="K24" s="1172">
        <f>TRUNC(((H24/H25*100000)/100000),2)</f>
        <v>299.23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9328.6361099999995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1742730.8151199999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9307153.7340000011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G39" sqref="G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1682060</v>
      </c>
      <c r="D4" s="412">
        <v>615902</v>
      </c>
      <c r="E4" s="412"/>
      <c r="F4" s="412">
        <v>363154</v>
      </c>
      <c r="G4" s="412">
        <v>292672</v>
      </c>
      <c r="H4" s="412">
        <v>4793</v>
      </c>
      <c r="I4" s="412">
        <v>130295</v>
      </c>
      <c r="J4" s="436">
        <v>219140</v>
      </c>
      <c r="K4" s="412">
        <v>412649</v>
      </c>
      <c r="L4" s="412">
        <v>172253</v>
      </c>
      <c r="M4" s="433"/>
      <c r="N4" s="482"/>
    </row>
    <row r="5" spans="1:14" x14ac:dyDescent="0.2">
      <c r="A5" s="477" t="s">
        <v>1173</v>
      </c>
      <c r="B5" s="40">
        <v>120</v>
      </c>
      <c r="C5" s="687"/>
      <c r="D5" s="412"/>
      <c r="E5" s="412"/>
      <c r="F5" s="412"/>
      <c r="G5" s="412"/>
      <c r="H5" s="412"/>
      <c r="I5" s="412"/>
      <c r="J5" s="436"/>
      <c r="K5" s="439"/>
      <c r="L5" s="688">
        <v>60000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31474</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1713534</v>
      </c>
      <c r="D13" s="689">
        <f t="shared" ref="D13:L13" si="0">SUM(D4:D12)</f>
        <v>615902</v>
      </c>
      <c r="E13" s="689">
        <f t="shared" si="0"/>
        <v>0</v>
      </c>
      <c r="F13" s="689">
        <f t="shared" si="0"/>
        <v>363154</v>
      </c>
      <c r="G13" s="689">
        <f t="shared" si="0"/>
        <v>292672</v>
      </c>
      <c r="H13" s="689">
        <f t="shared" si="0"/>
        <v>4793</v>
      </c>
      <c r="I13" s="689">
        <f t="shared" si="0"/>
        <v>130295</v>
      </c>
      <c r="J13" s="689">
        <f t="shared" si="0"/>
        <v>219140</v>
      </c>
      <c r="K13" s="689">
        <f t="shared" si="0"/>
        <v>412649</v>
      </c>
      <c r="L13" s="689">
        <f t="shared" si="0"/>
        <v>232253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57559</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837812</v>
      </c>
      <c r="N19" s="719"/>
    </row>
    <row r="20" spans="1:14" s="704" customFormat="1" ht="12.75" customHeight="1" x14ac:dyDescent="0.2">
      <c r="A20" s="718" t="s">
        <v>1756</v>
      </c>
      <c r="B20" s="542">
        <v>260</v>
      </c>
      <c r="C20" s="507"/>
      <c r="D20" s="507"/>
      <c r="E20" s="507"/>
      <c r="F20" s="507"/>
      <c r="G20" s="507"/>
      <c r="H20" s="507"/>
      <c r="I20" s="507"/>
      <c r="J20" s="507"/>
      <c r="K20" s="507"/>
      <c r="L20" s="507"/>
      <c r="M20" s="436">
        <v>25429</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920800</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2211</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172253</v>
      </c>
      <c r="M33" s="433"/>
      <c r="N33" s="482"/>
    </row>
    <row r="34" spans="1:14" ht="13.5" customHeight="1" thickBot="1" x14ac:dyDescent="0.25">
      <c r="A34" s="1076" t="s">
        <v>759</v>
      </c>
      <c r="B34" s="725"/>
      <c r="C34" s="1099">
        <f>SUM(C25:C33)</f>
        <v>2211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172253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74666</v>
      </c>
      <c r="D38" s="727"/>
      <c r="E38" s="727"/>
      <c r="F38" s="727"/>
      <c r="G38" s="727">
        <v>14413</v>
      </c>
      <c r="H38" s="727"/>
      <c r="I38" s="727"/>
      <c r="J38" s="726"/>
      <c r="K38" s="727"/>
      <c r="L38" s="1100">
        <v>60000</v>
      </c>
      <c r="M38" s="694"/>
      <c r="N38" s="694"/>
    </row>
    <row r="39" spans="1:14" customFormat="1" ht="13.5" customHeight="1" x14ac:dyDescent="0.2">
      <c r="A39" s="628" t="s">
        <v>405</v>
      </c>
      <c r="B39" s="542">
        <v>730</v>
      </c>
      <c r="C39" s="727">
        <v>1636657</v>
      </c>
      <c r="D39" s="727">
        <v>615902</v>
      </c>
      <c r="E39" s="727"/>
      <c r="F39" s="727">
        <v>363154</v>
      </c>
      <c r="G39" s="727">
        <v>278259</v>
      </c>
      <c r="H39" s="727">
        <v>4793</v>
      </c>
      <c r="I39" s="727">
        <v>130295</v>
      </c>
      <c r="J39" s="726">
        <v>219140</v>
      </c>
      <c r="K39" s="727">
        <v>412649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920800</v>
      </c>
      <c r="N40" s="694"/>
    </row>
    <row r="41" spans="1:14" ht="13.5" customHeight="1" thickBot="1" x14ac:dyDescent="0.25">
      <c r="A41" s="464" t="s">
        <v>760</v>
      </c>
      <c r="B41" s="455"/>
      <c r="C41" s="485">
        <f>(SUM(C34,C37,C38,C39))</f>
        <v>1713534</v>
      </c>
      <c r="D41" s="485">
        <f t="shared" ref="D41:L41" si="2">SUM(D34,D37,D38:D39)</f>
        <v>615902</v>
      </c>
      <c r="E41" s="485">
        <f t="shared" si="2"/>
        <v>0</v>
      </c>
      <c r="F41" s="485">
        <f t="shared" si="2"/>
        <v>363154</v>
      </c>
      <c r="G41" s="485">
        <f t="shared" si="2"/>
        <v>292672</v>
      </c>
      <c r="H41" s="485">
        <f t="shared" si="2"/>
        <v>4793</v>
      </c>
      <c r="I41" s="485">
        <f t="shared" si="2"/>
        <v>130295</v>
      </c>
      <c r="J41" s="485">
        <f t="shared" si="2"/>
        <v>219140</v>
      </c>
      <c r="K41" s="485">
        <f t="shared" si="2"/>
        <v>412649</v>
      </c>
      <c r="L41" s="485">
        <f t="shared" si="2"/>
        <v>232253</v>
      </c>
      <c r="M41" s="485">
        <f>SUM(M40)</f>
        <v>920800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&amp;F&amp;C&amp;"FrnkGothITC Bk BT,Book"&amp;8The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E19" sqref="E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1568822</v>
      </c>
      <c r="D4" s="695">
        <f>'Revenues 9-14'!D109</f>
        <v>480495</v>
      </c>
      <c r="E4" s="695">
        <f>'Revenues 9-14'!E109</f>
        <v>0</v>
      </c>
      <c r="F4" s="695">
        <f>'Revenues 9-14'!F109</f>
        <v>213515</v>
      </c>
      <c r="G4" s="695">
        <f>'Revenues 9-14'!G109</f>
        <v>94031</v>
      </c>
      <c r="H4" s="695">
        <f>'Revenues 9-14'!H109</f>
        <v>35</v>
      </c>
      <c r="I4" s="695">
        <f>'Revenues 9-14'!I109</f>
        <v>66025</v>
      </c>
      <c r="J4" s="695">
        <f>'Revenues 9-14'!J109</f>
        <v>342707</v>
      </c>
      <c r="K4" s="695">
        <f>'Revenues 9-14'!K109</f>
        <v>67822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1117713</v>
      </c>
      <c r="D6" s="696">
        <f>'Revenues 9-14'!D173</f>
        <v>0</v>
      </c>
      <c r="E6" s="696">
        <f>'Revenues 9-14'!E173</f>
        <v>0</v>
      </c>
      <c r="F6" s="696">
        <f>'Revenues 9-14'!F173</f>
        <v>214928</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177259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2863794</v>
      </c>
      <c r="D8" s="485">
        <f t="shared" ref="D8:K8" si="0">SUM(D4:D7)</f>
        <v>480495</v>
      </c>
      <c r="E8" s="485">
        <f t="shared" si="0"/>
        <v>0</v>
      </c>
      <c r="F8" s="485">
        <f t="shared" si="0"/>
        <v>428443</v>
      </c>
      <c r="G8" s="485">
        <f t="shared" si="0"/>
        <v>94031</v>
      </c>
      <c r="H8" s="485">
        <f t="shared" si="0"/>
        <v>35</v>
      </c>
      <c r="I8" s="485">
        <f t="shared" si="0"/>
        <v>66025</v>
      </c>
      <c r="J8" s="485">
        <f t="shared" si="0"/>
        <v>342707</v>
      </c>
      <c r="K8" s="485">
        <f t="shared" si="0"/>
        <v>67822</v>
      </c>
      <c r="L8" s="39"/>
    </row>
    <row r="9" spans="1:13" ht="15" thickTop="1" x14ac:dyDescent="0.2">
      <c r="A9" s="1019" t="s">
        <v>348</v>
      </c>
      <c r="B9" s="456">
        <v>3998</v>
      </c>
      <c r="C9" s="418">
        <v>787719</v>
      </c>
      <c r="D9" s="489"/>
      <c r="E9" s="418"/>
      <c r="F9" s="418"/>
      <c r="G9" s="700"/>
      <c r="H9" s="418"/>
      <c r="I9" s="494" t="s">
        <v>1390</v>
      </c>
      <c r="J9" s="435"/>
      <c r="K9" s="418"/>
      <c r="L9" s="39"/>
    </row>
    <row r="10" spans="1:13" s="48" customFormat="1" ht="13.5" thickBot="1" x14ac:dyDescent="0.25">
      <c r="A10" s="464" t="s">
        <v>1394</v>
      </c>
      <c r="B10" s="457"/>
      <c r="C10" s="485">
        <f>SUM(C8:C9)</f>
        <v>3651513</v>
      </c>
      <c r="D10" s="485">
        <f t="shared" ref="D10:K10" si="1">SUM(D8:D9)</f>
        <v>480495</v>
      </c>
      <c r="E10" s="485">
        <f t="shared" si="1"/>
        <v>0</v>
      </c>
      <c r="F10" s="485">
        <f t="shared" si="1"/>
        <v>428443</v>
      </c>
      <c r="G10" s="485">
        <f t="shared" si="1"/>
        <v>94031</v>
      </c>
      <c r="H10" s="485">
        <f t="shared" si="1"/>
        <v>35</v>
      </c>
      <c r="I10" s="485">
        <f t="shared" si="1"/>
        <v>66025</v>
      </c>
      <c r="J10" s="485">
        <f t="shared" si="1"/>
        <v>342707</v>
      </c>
      <c r="K10" s="485">
        <f t="shared" si="1"/>
        <v>67822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1857439</v>
      </c>
      <c r="D12" s="498" t="s">
        <v>1390</v>
      </c>
      <c r="E12" s="433" t="s">
        <v>1390</v>
      </c>
      <c r="F12" s="433" t="s">
        <v>1390</v>
      </c>
      <c r="G12" s="695">
        <f>'Expenditures 15-22'!K223</f>
        <v>26775</v>
      </c>
      <c r="H12" s="431"/>
      <c r="I12" s="433" t="s">
        <v>1390</v>
      </c>
      <c r="J12" s="433" t="s">
        <v>1390</v>
      </c>
      <c r="K12" s="431" t="s">
        <v>1390</v>
      </c>
      <c r="L12" s="39"/>
    </row>
    <row r="13" spans="1:13" x14ac:dyDescent="0.2">
      <c r="A13" s="734" t="s">
        <v>536</v>
      </c>
      <c r="B13" s="294">
        <v>2000</v>
      </c>
      <c r="C13" s="696">
        <f>'Expenditures 15-22'!K74</f>
        <v>500967</v>
      </c>
      <c r="D13" s="696">
        <f>'Expenditures 15-22'!K129</f>
        <v>299988</v>
      </c>
      <c r="E13" s="482" t="s">
        <v>1390</v>
      </c>
      <c r="F13" s="696">
        <f>'Expenditures 15-22'!K178</f>
        <v>304202</v>
      </c>
      <c r="G13" s="696">
        <f>'Expenditures 15-22'!K273</f>
        <v>53709</v>
      </c>
      <c r="H13" s="696">
        <f>'Expenditures 15-22'!K296</f>
        <v>0</v>
      </c>
      <c r="I13" s="433" t="s">
        <v>1390</v>
      </c>
      <c r="J13" s="749">
        <f>'Expenditures 15-22'!K323</f>
        <v>315052</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305998</v>
      </c>
      <c r="D15" s="696">
        <f>'Expenditures 15-22'!K138</f>
        <v>48057</v>
      </c>
      <c r="E15" s="696">
        <f>'Expenditures 15-22'!K154</f>
        <v>0</v>
      </c>
      <c r="F15" s="696">
        <f>'Expenditures 15-22'!K190</f>
        <v>41658</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2664404</v>
      </c>
      <c r="D17" s="485">
        <f t="shared" si="2"/>
        <v>348045</v>
      </c>
      <c r="E17" s="485">
        <f t="shared" si="2"/>
        <v>0</v>
      </c>
      <c r="F17" s="485">
        <f t="shared" si="2"/>
        <v>345860</v>
      </c>
      <c r="G17" s="485">
        <f t="shared" si="2"/>
        <v>80484</v>
      </c>
      <c r="H17" s="485">
        <f t="shared" si="2"/>
        <v>0</v>
      </c>
      <c r="I17" s="433"/>
      <c r="J17" s="485">
        <f>SUM(J12:J16)</f>
        <v>315052</v>
      </c>
      <c r="K17" s="485">
        <f>SUM(K12:K16)</f>
        <v>0</v>
      </c>
      <c r="L17" s="39"/>
    </row>
    <row r="18" spans="1:12" ht="15" customHeight="1" thickTop="1" x14ac:dyDescent="0.2">
      <c r="A18" s="1020" t="s">
        <v>1322</v>
      </c>
      <c r="B18" s="259">
        <v>4180</v>
      </c>
      <c r="C18" s="695">
        <f t="shared" ref="C18:H18" si="3">C9</f>
        <v>787719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3452123</v>
      </c>
      <c r="D19" s="485">
        <f t="shared" si="4"/>
        <v>348045</v>
      </c>
      <c r="E19" s="485">
        <f t="shared" si="4"/>
        <v>0</v>
      </c>
      <c r="F19" s="485">
        <f t="shared" si="4"/>
        <v>345860</v>
      </c>
      <c r="G19" s="485">
        <f t="shared" si="4"/>
        <v>80484</v>
      </c>
      <c r="H19" s="485">
        <f t="shared" si="4"/>
        <v>0</v>
      </c>
      <c r="I19" s="433"/>
      <c r="J19" s="485">
        <f>SUM(J17:J18)</f>
        <v>315052</v>
      </c>
      <c r="K19" s="485">
        <f>SUM(K17:K18)</f>
        <v>0</v>
      </c>
      <c r="L19" s="39"/>
    </row>
    <row r="20" spans="1:12" ht="27" thickTop="1" thickBot="1" x14ac:dyDescent="0.25">
      <c r="A20" s="458" t="s">
        <v>1323</v>
      </c>
      <c r="B20" s="459"/>
      <c r="C20" s="1018">
        <f>C8-C17</f>
        <v>199390</v>
      </c>
      <c r="D20" s="1018">
        <f t="shared" ref="D20:K20" si="5">D8-D17</f>
        <v>132450</v>
      </c>
      <c r="E20" s="1018">
        <f t="shared" si="5"/>
        <v>0</v>
      </c>
      <c r="F20" s="1018">
        <f t="shared" si="5"/>
        <v>82583</v>
      </c>
      <c r="G20" s="1018">
        <f t="shared" si="5"/>
        <v>13547</v>
      </c>
      <c r="H20" s="1018">
        <f t="shared" si="5"/>
        <v>35</v>
      </c>
      <c r="I20" s="1018">
        <f t="shared" si="5"/>
        <v>66025</v>
      </c>
      <c r="J20" s="1018">
        <f t="shared" si="5"/>
        <v>27655</v>
      </c>
      <c r="K20" s="1018">
        <f t="shared" si="5"/>
        <v>67822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14122</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14122</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14122</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7" t="s">
        <v>700</v>
      </c>
      <c r="B78" s="2208"/>
      <c r="C78" s="443">
        <f t="shared" ref="C78:K78" si="9">C20+C77</f>
        <v>213512</v>
      </c>
      <c r="D78" s="443">
        <f t="shared" si="9"/>
        <v>132450</v>
      </c>
      <c r="E78" s="443">
        <f t="shared" si="9"/>
        <v>0</v>
      </c>
      <c r="F78" s="443">
        <f t="shared" si="9"/>
        <v>82583</v>
      </c>
      <c r="G78" s="443">
        <f t="shared" si="9"/>
        <v>13547</v>
      </c>
      <c r="H78" s="443">
        <f t="shared" si="9"/>
        <v>35</v>
      </c>
      <c r="I78" s="443">
        <f t="shared" si="9"/>
        <v>66025</v>
      </c>
      <c r="J78" s="443">
        <f t="shared" si="9"/>
        <v>27655</v>
      </c>
      <c r="K78" s="443">
        <f t="shared" si="9"/>
        <v>67822</v>
      </c>
      <c r="L78" s="505"/>
    </row>
    <row r="79" spans="1:12" ht="13.5" thickTop="1" x14ac:dyDescent="0.2">
      <c r="A79" s="820" t="s">
        <v>1936</v>
      </c>
      <c r="B79" s="460"/>
      <c r="C79" s="435">
        <v>1497811</v>
      </c>
      <c r="D79" s="703">
        <v>483452</v>
      </c>
      <c r="E79" s="703">
        <v>0</v>
      </c>
      <c r="F79" s="703">
        <v>280571</v>
      </c>
      <c r="G79" s="703">
        <v>279125</v>
      </c>
      <c r="H79" s="703">
        <v>4758</v>
      </c>
      <c r="I79" s="703">
        <v>64270</v>
      </c>
      <c r="J79" s="703">
        <v>191485</v>
      </c>
      <c r="K79" s="703">
        <v>344827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1711323</v>
      </c>
      <c r="D81" s="485">
        <f>SUM(D78:D80)</f>
        <v>615902</v>
      </c>
      <c r="E81" s="485">
        <f t="shared" ref="E81:K81" si="10">SUM(E78:E80)</f>
        <v>0</v>
      </c>
      <c r="F81" s="485">
        <f t="shared" si="10"/>
        <v>363154</v>
      </c>
      <c r="G81" s="485">
        <f t="shared" si="10"/>
        <v>292672</v>
      </c>
      <c r="H81" s="485">
        <f t="shared" si="10"/>
        <v>4793</v>
      </c>
      <c r="I81" s="485">
        <f t="shared" si="10"/>
        <v>130295</v>
      </c>
      <c r="J81" s="485">
        <f t="shared" si="10"/>
        <v>219140</v>
      </c>
      <c r="K81" s="485">
        <f t="shared" si="10"/>
        <v>412649</v>
      </c>
      <c r="L81" s="39"/>
    </row>
    <row r="82" spans="1:12" ht="0.75" customHeight="1" thickTop="1" thickBot="1" x14ac:dyDescent="0.25">
      <c r="A82" s="632" t="s">
        <v>406</v>
      </c>
      <c r="B82" s="630"/>
      <c r="C82" s="1136">
        <f>(C81-C79)</f>
        <v>213512</v>
      </c>
      <c r="D82" s="1136">
        <f t="shared" ref="D82:K82" si="11">(D81-D79)</f>
        <v>132450</v>
      </c>
      <c r="E82" s="1136">
        <f t="shared" si="11"/>
        <v>0</v>
      </c>
      <c r="F82" s="1136">
        <f t="shared" si="11"/>
        <v>82583</v>
      </c>
      <c r="G82" s="1136">
        <f t="shared" si="11"/>
        <v>13547</v>
      </c>
      <c r="H82" s="1136">
        <f t="shared" si="11"/>
        <v>35</v>
      </c>
      <c r="I82" s="1136">
        <f t="shared" si="11"/>
        <v>66025</v>
      </c>
      <c r="J82" s="1136">
        <f t="shared" si="11"/>
        <v>27655</v>
      </c>
      <c r="K82" s="1136">
        <f t="shared" si="11"/>
        <v>67822</v>
      </c>
    </row>
    <row r="83" spans="1:12" ht="14.25" hidden="1" thickTop="1" thickBot="1" x14ac:dyDescent="0.25">
      <c r="A83" s="729" t="s">
        <v>407</v>
      </c>
      <c r="B83" s="631"/>
      <c r="C83" s="1137">
        <f>C82/C81</f>
        <v>0.12476429055181283</v>
      </c>
      <c r="D83" s="1137">
        <f t="shared" ref="D83:K83" si="12">D82/D81</f>
        <v>0.21505044633724196</v>
      </c>
      <c r="E83" s="1137" t="e">
        <f t="shared" si="12"/>
        <v>#DIV/0!</v>
      </c>
      <c r="F83" s="1137">
        <f t="shared" si="12"/>
        <v>0.22740490260330329</v>
      </c>
      <c r="G83" s="1137">
        <f t="shared" si="12"/>
        <v>4.628731139295867E-2</v>
      </c>
      <c r="H83" s="1137">
        <f t="shared" si="12"/>
        <v>7.3023158773210936E-3</v>
      </c>
      <c r="I83" s="1137">
        <f t="shared" si="12"/>
        <v>0.50673471737211717</v>
      </c>
      <c r="J83" s="1137">
        <f t="shared" si="12"/>
        <v>0.12619786437893585</v>
      </c>
      <c r="K83" s="1137">
        <f t="shared" si="12"/>
        <v>0.16435760173900821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&amp;F&amp;C&amp;"FrnkGothITC Bk BT,Book"&amp;8The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208" sqref="C2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1976</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1365692</v>
      </c>
      <c r="D5" s="418">
        <v>455231</v>
      </c>
      <c r="E5" s="412"/>
      <c r="F5" s="806">
        <v>156079</v>
      </c>
      <c r="G5" s="412">
        <v>26225</v>
      </c>
      <c r="H5" s="412"/>
      <c r="I5" s="412">
        <v>65032</v>
      </c>
      <c r="J5" s="436">
        <v>340803</v>
      </c>
      <c r="K5" s="412">
        <v>65032</v>
      </c>
    </row>
    <row r="6" spans="1:12" ht="14.25" x14ac:dyDescent="0.2">
      <c r="A6" s="913" t="s">
        <v>482</v>
      </c>
      <c r="B6" s="40">
        <v>1130</v>
      </c>
      <c r="C6" s="412">
        <v>65032</v>
      </c>
      <c r="D6" s="412"/>
      <c r="E6" s="481"/>
      <c r="F6" s="481"/>
      <c r="G6" s="433"/>
      <c r="H6" s="433"/>
      <c r="I6" s="433"/>
      <c r="J6" s="433"/>
      <c r="K6" s="433"/>
    </row>
    <row r="7" spans="1:12" x14ac:dyDescent="0.2">
      <c r="A7" s="913" t="s">
        <v>117</v>
      </c>
      <c r="B7" s="260">
        <v>1140</v>
      </c>
      <c r="C7" s="412">
        <v>26014</v>
      </c>
      <c r="D7" s="412"/>
      <c r="E7" s="433"/>
      <c r="F7" s="436"/>
      <c r="G7" s="436"/>
      <c r="H7" s="436"/>
      <c r="I7" s="433"/>
      <c r="J7" s="433"/>
      <c r="K7" s="433"/>
    </row>
    <row r="8" spans="1:12" x14ac:dyDescent="0.2">
      <c r="A8" s="913" t="s">
        <v>483</v>
      </c>
      <c r="B8" s="40">
        <v>1150</v>
      </c>
      <c r="C8" s="481"/>
      <c r="D8" s="481"/>
      <c r="E8" s="507"/>
      <c r="F8" s="507"/>
      <c r="G8" s="418">
        <v>65546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1456738</v>
      </c>
      <c r="D12" s="484">
        <f t="shared" si="0"/>
        <v>455231</v>
      </c>
      <c r="E12" s="484">
        <f t="shared" si="0"/>
        <v>0</v>
      </c>
      <c r="F12" s="484">
        <f t="shared" si="0"/>
        <v>156079</v>
      </c>
      <c r="G12" s="484">
        <f t="shared" si="0"/>
        <v>91771</v>
      </c>
      <c r="H12" s="484">
        <f t="shared" si="0"/>
        <v>0</v>
      </c>
      <c r="I12" s="484">
        <f t="shared" si="0"/>
        <v>65032</v>
      </c>
      <c r="J12" s="484">
        <f t="shared" si="0"/>
        <v>340803</v>
      </c>
      <c r="K12" s="485">
        <f t="shared" si="0"/>
        <v>65032</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13459</v>
      </c>
      <c r="D65" s="412">
        <v>4264</v>
      </c>
      <c r="E65" s="412"/>
      <c r="F65" s="436">
        <v>2218</v>
      </c>
      <c r="G65" s="412">
        <v>2260</v>
      </c>
      <c r="H65" s="412">
        <v>35</v>
      </c>
      <c r="I65" s="412">
        <v>993</v>
      </c>
      <c r="J65" s="436">
        <v>1904</v>
      </c>
      <c r="K65" s="412">
        <v>2790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13459</v>
      </c>
      <c r="D67" s="485">
        <f t="shared" ref="D67:K67" si="2">SUM(D65:D66)</f>
        <v>4264</v>
      </c>
      <c r="E67" s="485">
        <f t="shared" si="2"/>
        <v>0</v>
      </c>
      <c r="F67" s="485">
        <f t="shared" si="2"/>
        <v>2218</v>
      </c>
      <c r="G67" s="485">
        <f t="shared" si="2"/>
        <v>2260</v>
      </c>
      <c r="H67" s="485">
        <f t="shared" si="2"/>
        <v>35</v>
      </c>
      <c r="I67" s="485">
        <f t="shared" si="2"/>
        <v>993</v>
      </c>
      <c r="J67" s="485">
        <f t="shared" si="2"/>
        <v>1904</v>
      </c>
      <c r="K67" s="485">
        <f t="shared" si="2"/>
        <v>2790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10049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1131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11180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24166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24166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26254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1120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27374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1715</v>
      </c>
      <c r="D96" s="483">
        <v>21000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6952</v>
      </c>
      <c r="D99" s="412"/>
      <c r="E99" s="412"/>
      <c r="F99" s="412"/>
      <c r="G99" s="412"/>
      <c r="H99" s="412"/>
      <c r="I99" s="433"/>
      <c r="J99" s="436"/>
      <c r="K99" s="412"/>
    </row>
    <row r="100" spans="1:12" ht="12.75" customHeight="1" x14ac:dyDescent="0.2">
      <c r="A100" s="913" t="s">
        <v>281</v>
      </c>
      <c r="B100" s="40">
        <v>1960</v>
      </c>
      <c r="C100" s="491">
        <v>15638</v>
      </c>
      <c r="D100" s="491"/>
      <c r="E100" s="491"/>
      <c r="F100" s="491"/>
      <c r="G100" s="491"/>
      <c r="H100" s="491"/>
      <c r="I100" s="436"/>
      <c r="J100" s="491"/>
      <c r="K100" s="436"/>
    </row>
    <row r="101" spans="1:12" ht="12.75" customHeight="1" x14ac:dyDescent="0.2">
      <c r="A101" s="913" t="s">
        <v>282</v>
      </c>
      <c r="B101" s="40">
        <v>1970</v>
      </c>
      <c r="C101" s="491">
        <v>5900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5483</v>
      </c>
      <c r="D104" s="412"/>
      <c r="E104" s="418"/>
      <c r="F104" s="436">
        <v>55218</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217</v>
      </c>
      <c r="D107" s="412"/>
      <c r="E107" s="412"/>
      <c r="F107" s="412"/>
      <c r="G107" s="412"/>
      <c r="H107" s="412"/>
      <c r="I107" s="412"/>
      <c r="J107" s="436"/>
      <c r="K107" s="412"/>
    </row>
    <row r="108" spans="1:12" ht="12.75" customHeight="1" thickBot="1" x14ac:dyDescent="0.25">
      <c r="A108" s="464" t="s">
        <v>577</v>
      </c>
      <c r="B108" s="738"/>
      <c r="C108" s="484">
        <f>SUM(C95:C107)</f>
        <v>35905</v>
      </c>
      <c r="D108" s="484">
        <f t="shared" ref="D108:K108" si="3">SUM(D95:D107)</f>
        <v>21000</v>
      </c>
      <c r="E108" s="484">
        <f t="shared" si="3"/>
        <v>0</v>
      </c>
      <c r="F108" s="484">
        <f t="shared" si="3"/>
        <v>55218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1568822</v>
      </c>
      <c r="D109" s="493">
        <f t="shared" si="4"/>
        <v>480495</v>
      </c>
      <c r="E109" s="493">
        <f t="shared" si="4"/>
        <v>0</v>
      </c>
      <c r="F109" s="493">
        <f t="shared" si="4"/>
        <v>213515</v>
      </c>
      <c r="G109" s="493">
        <f t="shared" si="4"/>
        <v>94031</v>
      </c>
      <c r="H109" s="493">
        <f t="shared" si="4"/>
        <v>35</v>
      </c>
      <c r="I109" s="493">
        <f t="shared" si="4"/>
        <v>66025</v>
      </c>
      <c r="J109" s="493">
        <f t="shared" si="4"/>
        <v>342707</v>
      </c>
      <c r="K109" s="443">
        <f t="shared" si="4"/>
        <v>67822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980043</v>
      </c>
      <c r="D117" s="418"/>
      <c r="E117" s="412"/>
      <c r="F117" s="418"/>
      <c r="G117" s="418"/>
      <c r="H117" s="412"/>
      <c r="I117" s="433"/>
      <c r="J117" s="436"/>
      <c r="K117" s="412"/>
    </row>
    <row r="118" spans="1:11" ht="12.75" customHeight="1" x14ac:dyDescent="0.2">
      <c r="A118" s="477" t="s">
        <v>1760</v>
      </c>
      <c r="B118" s="262">
        <v>3002</v>
      </c>
      <c r="C118" s="483">
        <v>99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980142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49729</v>
      </c>
      <c r="D125" s="492"/>
      <c r="E125" s="433"/>
      <c r="F125" s="412"/>
      <c r="G125" s="433"/>
      <c r="H125" s="433"/>
      <c r="I125" s="433"/>
      <c r="J125" s="433"/>
      <c r="K125" s="433"/>
    </row>
    <row r="126" spans="1:11" ht="12.75" customHeight="1" x14ac:dyDescent="0.2">
      <c r="A126" s="913" t="s">
        <v>1035</v>
      </c>
      <c r="B126" s="262">
        <v>3110</v>
      </c>
      <c r="C126" s="483">
        <v>41975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91704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26728</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1888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28616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254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16997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166853</v>
      </c>
      <c r="G151" s="436"/>
      <c r="H151" s="433"/>
      <c r="I151" s="433"/>
      <c r="J151" s="433"/>
      <c r="K151" s="433"/>
    </row>
    <row r="152" spans="1:11" ht="12.75" customHeight="1" x14ac:dyDescent="0.2">
      <c r="A152" s="913" t="s">
        <v>1247</v>
      </c>
      <c r="B152" s="262">
        <v>3510</v>
      </c>
      <c r="C152" s="483"/>
      <c r="D152" s="412"/>
      <c r="E152" s="492"/>
      <c r="F152" s="412">
        <v>48075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214928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1" t="s">
        <v>466</v>
      </c>
      <c r="B172" s="2212"/>
      <c r="C172" s="924">
        <f t="shared" ref="C172:K172" si="6">SUM(C131,C140,C144,C145:C149,C154,C155:C170,C171)</f>
        <v>137571</v>
      </c>
      <c r="D172" s="924">
        <f t="shared" si="6"/>
        <v>0</v>
      </c>
      <c r="E172" s="924">
        <f t="shared" si="6"/>
        <v>0</v>
      </c>
      <c r="F172" s="924">
        <f t="shared" si="6"/>
        <v>214928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1117713</v>
      </c>
      <c r="D173" s="493">
        <f>SUM(D121,D172)</f>
        <v>0</v>
      </c>
      <c r="E173" s="493">
        <f>SUM(E121,E172)</f>
        <v>0</v>
      </c>
      <c r="F173" s="493">
        <f t="shared" ref="F173:K173" si="7">SUM(F121,F172)</f>
        <v>214928</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3" t="s">
        <v>1968</v>
      </c>
      <c r="B175" s="221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9" t="s">
        <v>921</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1969</v>
      </c>
      <c r="B179" s="221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9" t="s">
        <v>922</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1970</v>
      </c>
      <c r="B185" s="2218"/>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28102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9458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37560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80751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80751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20833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6561</v>
      </c>
      <c r="D270" s="424"/>
      <c r="E270" s="433"/>
      <c r="F270" s="424"/>
      <c r="G270" s="424"/>
      <c r="H270" s="433"/>
      <c r="I270" s="433"/>
      <c r="J270" s="433"/>
      <c r="K270" s="433"/>
    </row>
    <row r="271" spans="1:11" ht="12.75" customHeight="1" thickTop="1" thickBot="1" x14ac:dyDescent="0.25">
      <c r="A271" s="913" t="s">
        <v>443</v>
      </c>
      <c r="B271" s="40">
        <v>4992</v>
      </c>
      <c r="C271" s="497">
        <v>31554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5" t="s">
        <v>1779</v>
      </c>
      <c r="B273" s="2216"/>
      <c r="C273" s="493">
        <f t="shared" ref="C273:H273" si="10">SUM(C191,C201,C211,C216,C224,C228,C229,C259:C272)</f>
        <v>177259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177259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2863794</v>
      </c>
      <c r="D275" s="493">
        <f t="shared" si="12"/>
        <v>480495</v>
      </c>
      <c r="E275" s="493">
        <f t="shared" si="12"/>
        <v>0</v>
      </c>
      <c r="F275" s="493">
        <f t="shared" si="12"/>
        <v>428443</v>
      </c>
      <c r="G275" s="493">
        <f t="shared" si="12"/>
        <v>94031</v>
      </c>
      <c r="H275" s="493">
        <f t="shared" si="12"/>
        <v>35</v>
      </c>
      <c r="I275" s="493">
        <f t="shared" si="12"/>
        <v>66025</v>
      </c>
      <c r="J275" s="493">
        <f t="shared" si="12"/>
        <v>342707</v>
      </c>
      <c r="K275" s="443">
        <f t="shared" si="12"/>
        <v>67822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&amp;F&amp;C&amp;"FrnkGothITC Bk BT,Book"&amp;8The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9" activePane="bottomLeft" state="frozen"/>
      <selection activeCell="A2" sqref="A2"/>
      <selection pane="bottomLeft" activeCell="K8" sqref="K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5" t="s">
        <v>338</v>
      </c>
      <c r="B3" s="222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783966</v>
      </c>
      <c r="D5" s="412">
        <v>245627</v>
      </c>
      <c r="E5" s="412">
        <v>26952</v>
      </c>
      <c r="F5" s="412">
        <v>25018</v>
      </c>
      <c r="G5" s="412">
        <v>675</v>
      </c>
      <c r="H5" s="412">
        <v>737</v>
      </c>
      <c r="I5" s="436"/>
      <c r="J5" s="436"/>
      <c r="K5" s="414">
        <f>SUM(C5:J5)</f>
        <v>1082975</v>
      </c>
      <c r="L5" s="412">
        <v>1112315</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150536</v>
      </c>
      <c r="D8" s="412">
        <v>33541</v>
      </c>
      <c r="E8" s="412">
        <v>3341</v>
      </c>
      <c r="F8" s="412">
        <v>2679</v>
      </c>
      <c r="G8" s="412">
        <v>11359</v>
      </c>
      <c r="H8" s="412"/>
      <c r="I8" s="436"/>
      <c r="J8" s="436"/>
      <c r="K8" s="414">
        <f t="shared" si="0"/>
        <v>201456</v>
      </c>
      <c r="L8" s="412">
        <v>241461</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v>32040</v>
      </c>
      <c r="F10" s="412">
        <v>35596</v>
      </c>
      <c r="G10" s="412"/>
      <c r="H10" s="412"/>
      <c r="I10" s="436"/>
      <c r="J10" s="436"/>
      <c r="K10" s="414">
        <f t="shared" si="0"/>
        <v>67636</v>
      </c>
      <c r="L10" s="412">
        <v>70684</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177779</v>
      </c>
      <c r="D13" s="412">
        <v>56485</v>
      </c>
      <c r="E13" s="412">
        <v>4225</v>
      </c>
      <c r="F13" s="412">
        <v>7815</v>
      </c>
      <c r="G13" s="412">
        <v>17163</v>
      </c>
      <c r="H13" s="412">
        <v>205</v>
      </c>
      <c r="I13" s="436"/>
      <c r="J13" s="436"/>
      <c r="K13" s="414">
        <f t="shared" si="0"/>
        <v>263672</v>
      </c>
      <c r="L13" s="412">
        <v>302494</v>
      </c>
    </row>
    <row r="14" spans="1:14" x14ac:dyDescent="0.2">
      <c r="A14" s="1817" t="s">
        <v>1139</v>
      </c>
      <c r="B14" s="267">
        <v>1500</v>
      </c>
      <c r="C14" s="412">
        <v>95912</v>
      </c>
      <c r="D14" s="412">
        <v>5385</v>
      </c>
      <c r="E14" s="412">
        <v>38403</v>
      </c>
      <c r="F14" s="412">
        <v>20813</v>
      </c>
      <c r="G14" s="412"/>
      <c r="H14" s="412">
        <v>9723</v>
      </c>
      <c r="I14" s="436"/>
      <c r="J14" s="436"/>
      <c r="K14" s="414">
        <f t="shared" si="0"/>
        <v>170236</v>
      </c>
      <c r="L14" s="412">
        <v>170693</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45627</v>
      </c>
      <c r="D17" s="436">
        <v>14572</v>
      </c>
      <c r="E17" s="436">
        <v>3553</v>
      </c>
      <c r="F17" s="436">
        <v>1512</v>
      </c>
      <c r="G17" s="436"/>
      <c r="H17" s="436"/>
      <c r="I17" s="436"/>
      <c r="J17" s="436"/>
      <c r="K17" s="414">
        <f t="shared" si="0"/>
        <v>65264</v>
      </c>
      <c r="L17" s="412">
        <v>71630</v>
      </c>
    </row>
    <row r="18" spans="1:12" x14ac:dyDescent="0.2">
      <c r="A18" s="1817" t="s">
        <v>1285</v>
      </c>
      <c r="B18" s="267">
        <v>1800</v>
      </c>
      <c r="C18" s="412"/>
      <c r="D18" s="412"/>
      <c r="E18" s="412"/>
      <c r="F18" s="412"/>
      <c r="G18" s="412"/>
      <c r="H18" s="412"/>
      <c r="I18" s="436"/>
      <c r="J18" s="436"/>
      <c r="K18" s="414">
        <f t="shared" si="0"/>
        <v>0</v>
      </c>
      <c r="L18" s="412">
        <v>12000</v>
      </c>
    </row>
    <row r="19" spans="1:12" x14ac:dyDescent="0.2">
      <c r="A19" s="1817" t="s">
        <v>141</v>
      </c>
      <c r="B19" s="267">
        <v>1900</v>
      </c>
      <c r="C19" s="412"/>
      <c r="D19" s="412"/>
      <c r="E19" s="412"/>
      <c r="F19" s="412"/>
      <c r="G19" s="412"/>
      <c r="H19" s="412">
        <v>6200</v>
      </c>
      <c r="I19" s="436"/>
      <c r="J19" s="436"/>
      <c r="K19" s="414">
        <f t="shared" si="0"/>
        <v>6200</v>
      </c>
      <c r="L19" s="412">
        <v>15000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1253820</v>
      </c>
      <c r="D33" s="415">
        <f t="shared" ref="D33:L33" si="1">SUM(D5:D32)</f>
        <v>355610</v>
      </c>
      <c r="E33" s="415">
        <f t="shared" si="1"/>
        <v>108514</v>
      </c>
      <c r="F33" s="415">
        <f t="shared" si="1"/>
        <v>93433</v>
      </c>
      <c r="G33" s="415">
        <f t="shared" si="1"/>
        <v>29197</v>
      </c>
      <c r="H33" s="415">
        <f t="shared" si="1"/>
        <v>16865</v>
      </c>
      <c r="I33" s="415">
        <f t="shared" si="1"/>
        <v>0</v>
      </c>
      <c r="J33" s="415">
        <f t="shared" si="1"/>
        <v>0</v>
      </c>
      <c r="K33" s="415">
        <f t="shared" si="1"/>
        <v>1857439</v>
      </c>
      <c r="L33" s="415">
        <f t="shared" si="1"/>
        <v>1996277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v>51434</v>
      </c>
      <c r="D37" s="412">
        <v>15180</v>
      </c>
      <c r="E37" s="412"/>
      <c r="F37" s="412">
        <v>190</v>
      </c>
      <c r="G37" s="412"/>
      <c r="H37" s="412"/>
      <c r="I37" s="436"/>
      <c r="J37" s="436"/>
      <c r="K37" s="414">
        <f t="shared" si="2"/>
        <v>66804</v>
      </c>
      <c r="L37" s="412">
        <v>68290</v>
      </c>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v>16400</v>
      </c>
      <c r="D39" s="412"/>
      <c r="E39" s="412"/>
      <c r="F39" s="412">
        <v>442</v>
      </c>
      <c r="G39" s="412"/>
      <c r="H39" s="412"/>
      <c r="I39" s="436"/>
      <c r="J39" s="436"/>
      <c r="K39" s="414">
        <f t="shared" si="2"/>
        <v>16842</v>
      </c>
      <c r="L39" s="412">
        <v>21500</v>
      </c>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67834</v>
      </c>
      <c r="D42" s="415">
        <f t="shared" ref="D42:L42" si="3">SUM(D36:D41)</f>
        <v>15180</v>
      </c>
      <c r="E42" s="415">
        <f t="shared" si="3"/>
        <v>0</v>
      </c>
      <c r="F42" s="415">
        <f t="shared" si="3"/>
        <v>632</v>
      </c>
      <c r="G42" s="415">
        <f t="shared" si="3"/>
        <v>0</v>
      </c>
      <c r="H42" s="415">
        <f t="shared" si="3"/>
        <v>0</v>
      </c>
      <c r="I42" s="415">
        <f t="shared" si="3"/>
        <v>0</v>
      </c>
      <c r="J42" s="415">
        <f t="shared" si="3"/>
        <v>0</v>
      </c>
      <c r="K42" s="415">
        <f t="shared" si="3"/>
        <v>83646</v>
      </c>
      <c r="L42" s="415">
        <f t="shared" si="3"/>
        <v>89790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17940</v>
      </c>
      <c r="D44" s="418"/>
      <c r="E44" s="418">
        <v>1833</v>
      </c>
      <c r="F44" s="418"/>
      <c r="G44" s="418"/>
      <c r="H44" s="418"/>
      <c r="I44" s="436"/>
      <c r="J44" s="436"/>
      <c r="K44" s="420">
        <f>SUM(C44:J44)</f>
        <v>19773</v>
      </c>
      <c r="L44" s="418">
        <v>21381</v>
      </c>
    </row>
    <row r="45" spans="1:14" x14ac:dyDescent="0.2">
      <c r="A45" s="1817" t="s">
        <v>976</v>
      </c>
      <c r="B45" s="267">
        <v>2220</v>
      </c>
      <c r="C45" s="412"/>
      <c r="D45" s="412"/>
      <c r="E45" s="412">
        <v>200</v>
      </c>
      <c r="F45" s="412"/>
      <c r="G45" s="412"/>
      <c r="H45" s="412"/>
      <c r="I45" s="436"/>
      <c r="J45" s="436"/>
      <c r="K45" s="420">
        <f>SUM(C45:J45)</f>
        <v>200</v>
      </c>
      <c r="L45" s="412">
        <v>500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17940</v>
      </c>
      <c r="D47" s="415">
        <f t="shared" ref="D47:K47" si="4">SUM(D44:D46)</f>
        <v>0</v>
      </c>
      <c r="E47" s="415">
        <f t="shared" si="4"/>
        <v>2033</v>
      </c>
      <c r="F47" s="415">
        <f t="shared" si="4"/>
        <v>0</v>
      </c>
      <c r="G47" s="415">
        <f t="shared" si="4"/>
        <v>0</v>
      </c>
      <c r="H47" s="415">
        <f t="shared" si="4"/>
        <v>0</v>
      </c>
      <c r="I47" s="415">
        <f t="shared" si="4"/>
        <v>0</v>
      </c>
      <c r="J47" s="415">
        <f t="shared" si="4"/>
        <v>0</v>
      </c>
      <c r="K47" s="415">
        <f t="shared" si="4"/>
        <v>19973</v>
      </c>
      <c r="L47" s="415">
        <f>SUM(L44:L46)</f>
        <v>21881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8576</v>
      </c>
      <c r="F49" s="418">
        <v>9725</v>
      </c>
      <c r="G49" s="418"/>
      <c r="H49" s="418">
        <v>2486</v>
      </c>
      <c r="I49" s="436"/>
      <c r="J49" s="436"/>
      <c r="K49" s="420">
        <f>SUM(C49:J49)</f>
        <v>20787</v>
      </c>
      <c r="L49" s="418">
        <v>30500</v>
      </c>
    </row>
    <row r="50" spans="1:14" x14ac:dyDescent="0.2">
      <c r="A50" s="1817" t="s">
        <v>979</v>
      </c>
      <c r="B50" s="267">
        <v>2320</v>
      </c>
      <c r="C50" s="412">
        <v>104068</v>
      </c>
      <c r="D50" s="412">
        <v>30855</v>
      </c>
      <c r="E50" s="412">
        <v>3111</v>
      </c>
      <c r="F50" s="412">
        <v>1395</v>
      </c>
      <c r="G50" s="412"/>
      <c r="H50" s="412">
        <v>1796</v>
      </c>
      <c r="I50" s="436"/>
      <c r="J50" s="436"/>
      <c r="K50" s="420">
        <f>SUM(C50:J50)</f>
        <v>141225</v>
      </c>
      <c r="L50" s="412">
        <v>152078</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104068</v>
      </c>
      <c r="D53" s="415">
        <f t="shared" ref="D53:L53" si="5">SUM(D49:D52)</f>
        <v>30855</v>
      </c>
      <c r="E53" s="415">
        <f t="shared" si="5"/>
        <v>11687</v>
      </c>
      <c r="F53" s="415">
        <f t="shared" si="5"/>
        <v>11120</v>
      </c>
      <c r="G53" s="415">
        <f t="shared" si="5"/>
        <v>0</v>
      </c>
      <c r="H53" s="415">
        <f t="shared" si="5"/>
        <v>4282</v>
      </c>
      <c r="I53" s="415">
        <f t="shared" si="5"/>
        <v>0</v>
      </c>
      <c r="J53" s="415">
        <f t="shared" si="5"/>
        <v>0</v>
      </c>
      <c r="K53" s="415">
        <f t="shared" si="5"/>
        <v>162012</v>
      </c>
      <c r="L53" s="415">
        <f t="shared" si="5"/>
        <v>182578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97694</v>
      </c>
      <c r="D55" s="418">
        <v>18269</v>
      </c>
      <c r="E55" s="418">
        <v>1679</v>
      </c>
      <c r="F55" s="418">
        <v>290</v>
      </c>
      <c r="G55" s="418"/>
      <c r="H55" s="418">
        <v>554</v>
      </c>
      <c r="I55" s="436"/>
      <c r="J55" s="436"/>
      <c r="K55" s="420">
        <f>SUM(C55:J55)</f>
        <v>118486</v>
      </c>
      <c r="L55" s="418">
        <v>109623</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97694</v>
      </c>
      <c r="D57" s="421">
        <f t="shared" ref="D57:K57" si="6">SUM(D55:D56)</f>
        <v>18269</v>
      </c>
      <c r="E57" s="421">
        <f t="shared" si="6"/>
        <v>1679</v>
      </c>
      <c r="F57" s="421">
        <f t="shared" si="6"/>
        <v>290</v>
      </c>
      <c r="G57" s="421">
        <f t="shared" si="6"/>
        <v>0</v>
      </c>
      <c r="H57" s="421">
        <f t="shared" si="6"/>
        <v>554</v>
      </c>
      <c r="I57" s="421">
        <f t="shared" si="6"/>
        <v>0</v>
      </c>
      <c r="J57" s="421">
        <f t="shared" si="6"/>
        <v>0</v>
      </c>
      <c r="K57" s="421">
        <f t="shared" si="6"/>
        <v>118486</v>
      </c>
      <c r="L57" s="415">
        <f>SUM(L55:L56)</f>
        <v>109623</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32851</v>
      </c>
      <c r="D60" s="412">
        <v>8539</v>
      </c>
      <c r="E60" s="412">
        <v>864</v>
      </c>
      <c r="F60" s="412">
        <v>904</v>
      </c>
      <c r="G60" s="412"/>
      <c r="H60" s="412">
        <v>2120</v>
      </c>
      <c r="I60" s="436"/>
      <c r="J60" s="436"/>
      <c r="K60" s="420">
        <f t="shared" si="7"/>
        <v>45278</v>
      </c>
      <c r="L60" s="412">
        <v>46718</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c r="F63" s="412"/>
      <c r="G63" s="412"/>
      <c r="H63" s="412"/>
      <c r="I63" s="436"/>
      <c r="J63" s="436"/>
      <c r="K63" s="420">
        <f t="shared" si="7"/>
        <v>0</v>
      </c>
      <c r="L63" s="412">
        <v>75000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32851</v>
      </c>
      <c r="D65" s="415">
        <f t="shared" ref="D65:L65" si="8">SUM(D59:D64)</f>
        <v>8539</v>
      </c>
      <c r="E65" s="415">
        <f t="shared" si="8"/>
        <v>864</v>
      </c>
      <c r="F65" s="415">
        <f t="shared" si="8"/>
        <v>904</v>
      </c>
      <c r="G65" s="415">
        <f t="shared" si="8"/>
        <v>0</v>
      </c>
      <c r="H65" s="415">
        <f t="shared" si="8"/>
        <v>2120</v>
      </c>
      <c r="I65" s="415">
        <f t="shared" si="8"/>
        <v>0</v>
      </c>
      <c r="J65" s="415">
        <f t="shared" si="8"/>
        <v>0</v>
      </c>
      <c r="K65" s="415">
        <f t="shared" si="8"/>
        <v>45278</v>
      </c>
      <c r="L65" s="415">
        <f t="shared" si="8"/>
        <v>121718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30108</v>
      </c>
      <c r="D71" s="412">
        <v>6287</v>
      </c>
      <c r="E71" s="412">
        <v>5384</v>
      </c>
      <c r="F71" s="412">
        <v>4807</v>
      </c>
      <c r="G71" s="412">
        <v>8450</v>
      </c>
      <c r="H71" s="412"/>
      <c r="I71" s="436"/>
      <c r="J71" s="436"/>
      <c r="K71" s="420">
        <f>SUM(C71:J71)</f>
        <v>55036</v>
      </c>
      <c r="L71" s="412">
        <v>93268</v>
      </c>
      <c r="M71" s="15"/>
      <c r="N71" s="15"/>
    </row>
    <row r="72" spans="1:14" s="16" customFormat="1" ht="12.75" customHeight="1" thickBot="1" x14ac:dyDescent="0.25">
      <c r="A72" s="887" t="s">
        <v>38</v>
      </c>
      <c r="B72" s="465" t="s">
        <v>37</v>
      </c>
      <c r="C72" s="415">
        <f>SUM(C67:C71)</f>
        <v>30108</v>
      </c>
      <c r="D72" s="415">
        <f t="shared" ref="D72:K72" si="9">SUM(D67:D71)</f>
        <v>6287</v>
      </c>
      <c r="E72" s="415">
        <f t="shared" si="9"/>
        <v>5384</v>
      </c>
      <c r="F72" s="415">
        <f t="shared" si="9"/>
        <v>4807</v>
      </c>
      <c r="G72" s="415">
        <f t="shared" si="9"/>
        <v>8450</v>
      </c>
      <c r="H72" s="415">
        <f t="shared" si="9"/>
        <v>0</v>
      </c>
      <c r="I72" s="415">
        <f t="shared" si="9"/>
        <v>0</v>
      </c>
      <c r="J72" s="415">
        <f t="shared" si="9"/>
        <v>0</v>
      </c>
      <c r="K72" s="415">
        <f t="shared" si="9"/>
        <v>55036</v>
      </c>
      <c r="L72" s="415">
        <f>SUM(L67:L71)</f>
        <v>93268</v>
      </c>
      <c r="M72" s="15"/>
      <c r="N72" s="15"/>
    </row>
    <row r="73" spans="1:14" s="16" customFormat="1" ht="14.25" thickTop="1" thickBot="1" x14ac:dyDescent="0.25">
      <c r="A73" s="1825" t="s">
        <v>1156</v>
      </c>
      <c r="B73" s="1809" t="s">
        <v>673</v>
      </c>
      <c r="C73" s="423"/>
      <c r="D73" s="423"/>
      <c r="E73" s="423">
        <v>16536</v>
      </c>
      <c r="F73" s="423"/>
      <c r="G73" s="423"/>
      <c r="H73" s="423"/>
      <c r="I73" s="429"/>
      <c r="J73" s="429"/>
      <c r="K73" s="415">
        <f>SUM(C73:J73)</f>
        <v>16536</v>
      </c>
      <c r="L73" s="424">
        <v>61968</v>
      </c>
      <c r="M73" s="15"/>
      <c r="N73" s="15"/>
    </row>
    <row r="74" spans="1:14" ht="12.75" customHeight="1" thickTop="1" thickBot="1" x14ac:dyDescent="0.25">
      <c r="A74" s="887" t="s">
        <v>972</v>
      </c>
      <c r="B74" s="1808">
        <v>2000</v>
      </c>
      <c r="C74" s="425">
        <f>SUM(C42,C47,C53,C57,C65,C72,C73)</f>
        <v>350495</v>
      </c>
      <c r="D74" s="425">
        <f t="shared" ref="D74:K74" si="10">SUM(D42,D47,D53,D57,D65,D72,D73)</f>
        <v>79130</v>
      </c>
      <c r="E74" s="425">
        <f t="shared" si="10"/>
        <v>38183</v>
      </c>
      <c r="F74" s="425">
        <f t="shared" si="10"/>
        <v>17753</v>
      </c>
      <c r="G74" s="425">
        <f t="shared" si="10"/>
        <v>8450</v>
      </c>
      <c r="H74" s="425">
        <f t="shared" si="10"/>
        <v>6956</v>
      </c>
      <c r="I74" s="425">
        <f t="shared" si="10"/>
        <v>0</v>
      </c>
      <c r="J74" s="425">
        <f t="shared" si="10"/>
        <v>0</v>
      </c>
      <c r="K74" s="425">
        <f t="shared" si="10"/>
        <v>500967</v>
      </c>
      <c r="L74" s="425">
        <f>SUM(L42,L47,L53,L57,L65,L72,L73)</f>
        <v>680826</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79415</v>
      </c>
      <c r="F79" s="413"/>
      <c r="G79" s="413"/>
      <c r="H79" s="412">
        <v>5119</v>
      </c>
      <c r="I79" s="507"/>
      <c r="J79" s="507"/>
      <c r="K79" s="414">
        <f t="shared" si="11"/>
        <v>84534</v>
      </c>
      <c r="L79" s="412">
        <v>110000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2500</v>
      </c>
      <c r="I81" s="507"/>
      <c r="J81" s="507"/>
      <c r="K81" s="414">
        <f t="shared" si="11"/>
        <v>2500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v>112538</v>
      </c>
      <c r="F83" s="413"/>
      <c r="G83" s="413"/>
      <c r="H83" s="412"/>
      <c r="I83" s="507"/>
      <c r="J83" s="507"/>
      <c r="K83" s="414">
        <f t="shared" si="11"/>
        <v>112538</v>
      </c>
      <c r="L83" s="412"/>
    </row>
    <row r="84" spans="1:12" ht="13.5" thickBot="1" x14ac:dyDescent="0.25">
      <c r="A84" s="887" t="s">
        <v>1924</v>
      </c>
      <c r="B84" s="533">
        <v>4100</v>
      </c>
      <c r="C84" s="413"/>
      <c r="D84" s="413"/>
      <c r="E84" s="415">
        <f>SUM(E78:E83)</f>
        <v>191953</v>
      </c>
      <c r="F84" s="413"/>
      <c r="G84" s="413"/>
      <c r="H84" s="415">
        <f>SUM(H78:H83)</f>
        <v>7619</v>
      </c>
      <c r="I84" s="507"/>
      <c r="J84" s="507"/>
      <c r="K84" s="415">
        <f>SUM(K78:K83)</f>
        <v>199572</v>
      </c>
      <c r="L84" s="415">
        <f>SUM(L78:L83)</f>
        <v>110000</v>
      </c>
    </row>
    <row r="85" spans="1:12" ht="12.75" customHeight="1" thickTop="1" thickBot="1" x14ac:dyDescent="0.25">
      <c r="A85" s="883" t="s">
        <v>292</v>
      </c>
      <c r="B85" s="517">
        <v>4210</v>
      </c>
      <c r="C85" s="413"/>
      <c r="D85" s="413"/>
      <c r="E85" s="438"/>
      <c r="F85" s="413"/>
      <c r="G85" s="413"/>
      <c r="H85" s="703"/>
      <c r="I85" s="507"/>
      <c r="J85" s="507"/>
      <c r="K85" s="520">
        <f>H85</f>
        <v>0</v>
      </c>
      <c r="L85" s="442">
        <v>2500</v>
      </c>
    </row>
    <row r="86" spans="1:12" ht="12.75" customHeight="1" thickTop="1" thickBot="1" x14ac:dyDescent="0.25">
      <c r="A86" s="1812" t="s">
        <v>814</v>
      </c>
      <c r="B86" s="871">
        <v>4220</v>
      </c>
      <c r="C86" s="413"/>
      <c r="D86" s="413"/>
      <c r="E86" s="437"/>
      <c r="F86" s="413"/>
      <c r="G86" s="413"/>
      <c r="H86" s="436">
        <v>106426</v>
      </c>
      <c r="I86" s="507"/>
      <c r="J86" s="507"/>
      <c r="K86" s="520">
        <f t="shared" ref="K86:K98" si="12">H86</f>
        <v>106426</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106426</v>
      </c>
      <c r="I92" s="507"/>
      <c r="J92" s="507"/>
      <c r="K92" s="520">
        <f t="shared" si="12"/>
        <v>106426</v>
      </c>
      <c r="L92" s="1062">
        <f>SUM(L85:L91)</f>
        <v>2500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191953</v>
      </c>
      <c r="F102" s="413"/>
      <c r="G102" s="413"/>
      <c r="H102" s="425">
        <f>SUM(H84,H92,H100,H101)</f>
        <v>114045</v>
      </c>
      <c r="I102" s="507"/>
      <c r="J102" s="507"/>
      <c r="K102" s="425">
        <f>SUM(K84,K92,K100,K101)</f>
        <v>305998</v>
      </c>
      <c r="L102" s="425">
        <f>SUM(L84,L92,L100,L101)</f>
        <v>112500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1604315</v>
      </c>
      <c r="D114" s="415">
        <f t="shared" ref="D114:K114" si="13">SUM(D33,D74,D75,D102,D112,D113)</f>
        <v>434740</v>
      </c>
      <c r="E114" s="415">
        <f t="shared" si="13"/>
        <v>338650</v>
      </c>
      <c r="F114" s="415">
        <f t="shared" si="13"/>
        <v>111186</v>
      </c>
      <c r="G114" s="415">
        <f t="shared" si="13"/>
        <v>37647</v>
      </c>
      <c r="H114" s="415">
        <f>SUM(H33,H74,H75,H102,H112,H113)</f>
        <v>137866</v>
      </c>
      <c r="I114" s="415">
        <f t="shared" si="13"/>
        <v>0</v>
      </c>
      <c r="J114" s="415">
        <f t="shared" si="13"/>
        <v>0</v>
      </c>
      <c r="K114" s="415">
        <f t="shared" si="13"/>
        <v>2664404</v>
      </c>
      <c r="L114" s="415">
        <f>SUM(L33,L74,L75,L102,L112,L113)</f>
        <v>2789603</v>
      </c>
    </row>
    <row r="115" spans="1:14" ht="23.25" thickTop="1" x14ac:dyDescent="0.2">
      <c r="A115" s="1829" t="s">
        <v>1177</v>
      </c>
      <c r="B115" s="892"/>
      <c r="C115" s="416"/>
      <c r="D115" s="416"/>
      <c r="E115" s="416"/>
      <c r="F115" s="416"/>
      <c r="G115" s="416"/>
      <c r="H115" s="416"/>
      <c r="I115" s="416"/>
      <c r="J115" s="416"/>
      <c r="K115" s="440">
        <f>'Revenues 9-14'!C275-'Expenditures 15-22'!K114</f>
        <v>199390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337</v>
      </c>
      <c r="B117" s="222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85444</v>
      </c>
      <c r="D124" s="412">
        <v>17911</v>
      </c>
      <c r="E124" s="412">
        <v>48489</v>
      </c>
      <c r="F124" s="412">
        <v>61100</v>
      </c>
      <c r="G124" s="412">
        <v>15644</v>
      </c>
      <c r="H124" s="412"/>
      <c r="I124" s="436"/>
      <c r="J124" s="436"/>
      <c r="K124" s="415">
        <f>SUM(C124:J124)</f>
        <v>228588</v>
      </c>
      <c r="L124" s="412">
        <v>302312</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85444</v>
      </c>
      <c r="D127" s="415">
        <f t="shared" ref="D127:L127" si="14">SUM(D122:D126)</f>
        <v>17911</v>
      </c>
      <c r="E127" s="415">
        <f t="shared" si="14"/>
        <v>48489</v>
      </c>
      <c r="F127" s="415">
        <f t="shared" si="14"/>
        <v>61100</v>
      </c>
      <c r="G127" s="415">
        <f t="shared" si="14"/>
        <v>15644</v>
      </c>
      <c r="H127" s="415">
        <f t="shared" si="14"/>
        <v>0</v>
      </c>
      <c r="I127" s="415">
        <f t="shared" si="14"/>
        <v>0</v>
      </c>
      <c r="J127" s="415">
        <f t="shared" si="14"/>
        <v>0</v>
      </c>
      <c r="K127" s="415">
        <f t="shared" si="14"/>
        <v>228588</v>
      </c>
      <c r="L127" s="415">
        <f t="shared" si="14"/>
        <v>302312</v>
      </c>
    </row>
    <row r="128" spans="1:14" ht="12.75" customHeight="1" thickTop="1" x14ac:dyDescent="0.2">
      <c r="A128" s="883" t="s">
        <v>1156</v>
      </c>
      <c r="B128" s="1081" t="s">
        <v>673</v>
      </c>
      <c r="C128" s="1867"/>
      <c r="D128" s="1867"/>
      <c r="E128" s="1867">
        <v>71400</v>
      </c>
      <c r="F128" s="1867"/>
      <c r="G128" s="1867"/>
      <c r="H128" s="1867"/>
      <c r="I128" s="703"/>
      <c r="J128" s="703"/>
      <c r="K128" s="430">
        <f>SUM(C128:J128)</f>
        <v>71400</v>
      </c>
      <c r="L128" s="1867">
        <v>141400</v>
      </c>
    </row>
    <row r="129" spans="1:14" ht="12.75" customHeight="1" thickBot="1" x14ac:dyDescent="0.25">
      <c r="A129" s="1868" t="s">
        <v>972</v>
      </c>
      <c r="B129" s="1811" t="s">
        <v>668</v>
      </c>
      <c r="C129" s="425">
        <f>SUM(C120,C127,C128)</f>
        <v>85444</v>
      </c>
      <c r="D129" s="425">
        <f t="shared" ref="D129:L129" si="15">SUM(D120,D127,D128)</f>
        <v>17911</v>
      </c>
      <c r="E129" s="425">
        <f t="shared" si="15"/>
        <v>119889</v>
      </c>
      <c r="F129" s="425">
        <f t="shared" si="15"/>
        <v>61100</v>
      </c>
      <c r="G129" s="425">
        <f t="shared" si="15"/>
        <v>15644</v>
      </c>
      <c r="H129" s="425">
        <f t="shared" si="15"/>
        <v>0</v>
      </c>
      <c r="I129" s="425">
        <f t="shared" si="15"/>
        <v>0</v>
      </c>
      <c r="J129" s="425">
        <f t="shared" si="15"/>
        <v>0</v>
      </c>
      <c r="K129" s="425">
        <f t="shared" si="15"/>
        <v>299988</v>
      </c>
      <c r="L129" s="425">
        <f t="shared" si="15"/>
        <v>443712</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v>48057</v>
      </c>
      <c r="F135" s="413"/>
      <c r="G135" s="413"/>
      <c r="H135" s="412"/>
      <c r="I135" s="507"/>
      <c r="J135" s="413"/>
      <c r="K135" s="420">
        <f>SUM(E135,H135)</f>
        <v>48057</v>
      </c>
      <c r="L135" s="412"/>
    </row>
    <row r="136" spans="1:14" ht="12.75" customHeight="1" thickBot="1" x14ac:dyDescent="0.25">
      <c r="A136" s="887" t="s">
        <v>570</v>
      </c>
      <c r="B136" s="533">
        <v>4100</v>
      </c>
      <c r="C136" s="413"/>
      <c r="D136" s="413"/>
      <c r="E136" s="415">
        <f>SUM(E133:E135)</f>
        <v>48057</v>
      </c>
      <c r="F136" s="413"/>
      <c r="G136" s="413"/>
      <c r="H136" s="415">
        <f>SUM(H133:H135)</f>
        <v>0</v>
      </c>
      <c r="I136" s="507"/>
      <c r="J136" s="413"/>
      <c r="K136" s="415">
        <f>SUM(K133:K135)</f>
        <v>48057</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48057</v>
      </c>
      <c r="F138" s="413"/>
      <c r="G138" s="413"/>
      <c r="H138" s="428">
        <f>SUM(H136:H137)</f>
        <v>0</v>
      </c>
      <c r="I138" s="507"/>
      <c r="J138" s="413"/>
      <c r="K138" s="420">
        <f>SUM(K136,K137)</f>
        <v>48057</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4" t="s">
        <v>724</v>
      </c>
      <c r="B150" s="2235"/>
      <c r="C150" s="415">
        <f>SUM(C129,C130,C138,C148,C149)</f>
        <v>85444</v>
      </c>
      <c r="D150" s="415">
        <f t="shared" ref="D150:K150" si="16">SUM(D129,D130,D138,D148,D149)</f>
        <v>17911</v>
      </c>
      <c r="E150" s="415">
        <f t="shared" si="16"/>
        <v>167946</v>
      </c>
      <c r="F150" s="415">
        <f t="shared" si="16"/>
        <v>61100</v>
      </c>
      <c r="G150" s="415">
        <f t="shared" si="16"/>
        <v>15644</v>
      </c>
      <c r="H150" s="415">
        <f t="shared" si="16"/>
        <v>0</v>
      </c>
      <c r="I150" s="415">
        <f t="shared" si="16"/>
        <v>0</v>
      </c>
      <c r="J150" s="415">
        <f t="shared" si="16"/>
        <v>0</v>
      </c>
      <c r="K150" s="415">
        <f t="shared" si="16"/>
        <v>348045</v>
      </c>
      <c r="L150" s="415">
        <f>SUM(L129,L130,L138,L148,L149)</f>
        <v>443712</v>
      </c>
    </row>
    <row r="151" spans="1:14" ht="12.75" customHeight="1" thickTop="1" x14ac:dyDescent="0.2">
      <c r="A151" s="2230" t="s">
        <v>1403</v>
      </c>
      <c r="B151" s="2231"/>
      <c r="C151" s="416"/>
      <c r="D151" s="416"/>
      <c r="E151" s="416"/>
      <c r="F151" s="416"/>
      <c r="G151" s="416"/>
      <c r="H151" s="416"/>
      <c r="I151" s="416"/>
      <c r="J151" s="413"/>
      <c r="K151" s="440">
        <f>'Revenues 9-14'!D275-'Expenditures 15-22'!K150</f>
        <v>132450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725</v>
      </c>
      <c r="B153" s="211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185538</v>
      </c>
      <c r="D176" s="412">
        <v>8988</v>
      </c>
      <c r="E176" s="412">
        <v>71310</v>
      </c>
      <c r="F176" s="412">
        <v>37954</v>
      </c>
      <c r="G176" s="412"/>
      <c r="H176" s="412"/>
      <c r="I176" s="436"/>
      <c r="J176" s="436"/>
      <c r="K176" s="414">
        <f>SUM(C176:J176)</f>
        <v>303790</v>
      </c>
      <c r="L176" s="412">
        <v>332084</v>
      </c>
    </row>
    <row r="177" spans="1:14" ht="12.75" customHeight="1" thickBot="1" x14ac:dyDescent="0.25">
      <c r="A177" s="1824" t="s">
        <v>1156</v>
      </c>
      <c r="B177" s="1865">
        <v>2900</v>
      </c>
      <c r="C177" s="423"/>
      <c r="D177" s="423"/>
      <c r="E177" s="423"/>
      <c r="F177" s="423"/>
      <c r="G177" s="423"/>
      <c r="H177" s="423">
        <v>412</v>
      </c>
      <c r="I177" s="808"/>
      <c r="J177" s="808"/>
      <c r="K177" s="425">
        <f>SUM(C177:J177)</f>
        <v>412</v>
      </c>
      <c r="L177" s="423"/>
    </row>
    <row r="178" spans="1:14" ht="12.75" customHeight="1" thickTop="1" thickBot="1" x14ac:dyDescent="0.25">
      <c r="A178" s="1841" t="s">
        <v>972</v>
      </c>
      <c r="B178" s="468" t="s">
        <v>668</v>
      </c>
      <c r="C178" s="425">
        <f>SUM(C174,C176,C177)</f>
        <v>185538</v>
      </c>
      <c r="D178" s="425">
        <f t="shared" ref="D178:J178" si="17">SUM(D174,D176,D177)</f>
        <v>8988</v>
      </c>
      <c r="E178" s="425">
        <f t="shared" si="17"/>
        <v>71310</v>
      </c>
      <c r="F178" s="425">
        <f t="shared" si="17"/>
        <v>37954</v>
      </c>
      <c r="G178" s="425">
        <f t="shared" si="17"/>
        <v>0</v>
      </c>
      <c r="H178" s="425">
        <f t="shared" si="17"/>
        <v>412</v>
      </c>
      <c r="I178" s="425">
        <f t="shared" si="17"/>
        <v>0</v>
      </c>
      <c r="J178" s="425">
        <f t="shared" si="17"/>
        <v>0</v>
      </c>
      <c r="K178" s="425">
        <f>SUM(K174,K176,K177)</f>
        <v>304202</v>
      </c>
      <c r="L178" s="425">
        <f>SUM(L174, L176:L177)</f>
        <v>332084</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v>41658</v>
      </c>
      <c r="F182" s="413"/>
      <c r="G182" s="413"/>
      <c r="H182" s="412"/>
      <c r="I182" s="507"/>
      <c r="J182" s="413"/>
      <c r="K182" s="414">
        <f t="shared" ref="K182:K187" si="18">SUM(E182,H182)</f>
        <v>41658</v>
      </c>
      <c r="L182" s="412">
        <v>90000</v>
      </c>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41658</v>
      </c>
      <c r="F188" s="413"/>
      <c r="G188" s="413"/>
      <c r="H188" s="415">
        <f>SUM(H182:H187)</f>
        <v>0</v>
      </c>
      <c r="I188" s="507"/>
      <c r="J188" s="413"/>
      <c r="K188" s="415">
        <f>SUM(K182:K187)</f>
        <v>41658</v>
      </c>
      <c r="L188" s="415">
        <f>SUM(L182:L187)</f>
        <v>90000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41658</v>
      </c>
      <c r="F190" s="413"/>
      <c r="G190" s="413"/>
      <c r="H190" s="425">
        <f>SUM(H188,H189)</f>
        <v>0</v>
      </c>
      <c r="I190" s="507"/>
      <c r="J190" s="413"/>
      <c r="K190" s="425">
        <f>SUM(K188,K189)</f>
        <v>41658</v>
      </c>
      <c r="L190" s="425">
        <f>SUM(L188,L189)</f>
        <v>90000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185538</v>
      </c>
      <c r="D204" s="415">
        <f>SUM(D178,D179)</f>
        <v>8988</v>
      </c>
      <c r="E204" s="415">
        <f>SUM(E178,E179,E190)</f>
        <v>112968</v>
      </c>
      <c r="F204" s="415">
        <f>SUM(F178,F179)</f>
        <v>37954</v>
      </c>
      <c r="G204" s="415">
        <f>SUM(G178,G179)</f>
        <v>0</v>
      </c>
      <c r="H204" s="415">
        <f>SUM(H178,H179,H190,H202,H203)</f>
        <v>412</v>
      </c>
      <c r="I204" s="415">
        <f>SUM(I178,I179)</f>
        <v>0</v>
      </c>
      <c r="J204" s="415">
        <f>SUM(J178,J179)</f>
        <v>0</v>
      </c>
      <c r="K204" s="414">
        <f>SUM(K178,K179,K190,K202,K203)</f>
        <v>345860</v>
      </c>
      <c r="L204" s="415">
        <f>SUM(L178,L179,L190,L202,L203)</f>
        <v>422084</v>
      </c>
    </row>
    <row r="205" spans="1:14" ht="23.25" thickTop="1" x14ac:dyDescent="0.2">
      <c r="A205" s="1829" t="s">
        <v>1177</v>
      </c>
      <c r="B205" s="467"/>
      <c r="C205" s="416"/>
      <c r="D205" s="416"/>
      <c r="E205" s="416"/>
      <c r="F205" s="416"/>
      <c r="G205" s="416"/>
      <c r="H205" s="416"/>
      <c r="I205" s="413"/>
      <c r="J205" s="413"/>
      <c r="K205" s="440">
        <f>'Revenues 9-14'!F275-'Expenditures 15-22'!K204</f>
        <v>82583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1141</v>
      </c>
      <c r="B207" s="223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14608</v>
      </c>
      <c r="E209" s="413"/>
      <c r="F209" s="413"/>
      <c r="G209" s="413"/>
      <c r="H209" s="413"/>
      <c r="I209" s="413"/>
      <c r="J209" s="413"/>
      <c r="K209" s="414">
        <f>D209</f>
        <v>14608</v>
      </c>
      <c r="L209" s="412">
        <v>15238</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4064</v>
      </c>
      <c r="E211" s="413"/>
      <c r="F211" s="413"/>
      <c r="G211" s="413"/>
      <c r="H211" s="413"/>
      <c r="I211" s="413"/>
      <c r="J211" s="413"/>
      <c r="K211" s="414">
        <f t="shared" si="19"/>
        <v>4064</v>
      </c>
      <c r="L211" s="412">
        <v>3476</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v>977</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v>2221</v>
      </c>
      <c r="E216" s="413"/>
      <c r="F216" s="413"/>
      <c r="G216" s="413"/>
      <c r="H216" s="413"/>
      <c r="I216" s="413"/>
      <c r="J216" s="413"/>
      <c r="K216" s="414">
        <f t="shared" si="19"/>
        <v>2221</v>
      </c>
      <c r="L216" s="412">
        <v>1968</v>
      </c>
    </row>
    <row r="217" spans="1:12" x14ac:dyDescent="0.2">
      <c r="A217" s="1817" t="s">
        <v>1139</v>
      </c>
      <c r="B217" s="267">
        <v>1500</v>
      </c>
      <c r="C217" s="413"/>
      <c r="D217" s="412">
        <v>5221</v>
      </c>
      <c r="E217" s="413"/>
      <c r="F217" s="413"/>
      <c r="G217" s="413"/>
      <c r="H217" s="413"/>
      <c r="I217" s="413"/>
      <c r="J217" s="413"/>
      <c r="K217" s="414">
        <f t="shared" si="19"/>
        <v>5221</v>
      </c>
      <c r="L217" s="412">
        <v>5276</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661</v>
      </c>
      <c r="E220" s="413"/>
      <c r="F220" s="413"/>
      <c r="G220" s="413"/>
      <c r="H220" s="413"/>
      <c r="I220" s="413"/>
      <c r="J220" s="413"/>
      <c r="K220" s="414">
        <f t="shared" si="19"/>
        <v>661</v>
      </c>
      <c r="L220" s="412">
        <v>993</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26775</v>
      </c>
      <c r="E223" s="413"/>
      <c r="F223" s="413"/>
      <c r="G223" s="413"/>
      <c r="H223" s="413"/>
      <c r="I223" s="413"/>
      <c r="J223" s="413"/>
      <c r="K223" s="415">
        <f>SUM(K209:K222)</f>
        <v>26775</v>
      </c>
      <c r="L223" s="415">
        <f>SUM(L209:L222)</f>
        <v>27928</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v>777</v>
      </c>
      <c r="E227" s="413"/>
      <c r="F227" s="413"/>
      <c r="G227" s="413"/>
      <c r="H227" s="413"/>
      <c r="I227" s="413"/>
      <c r="J227" s="413"/>
      <c r="K227" s="414">
        <f t="shared" si="20"/>
        <v>777</v>
      </c>
      <c r="L227" s="412">
        <v>739</v>
      </c>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v>238</v>
      </c>
      <c r="E229" s="413"/>
      <c r="F229" s="413"/>
      <c r="G229" s="413"/>
      <c r="H229" s="413"/>
      <c r="I229" s="413"/>
      <c r="J229" s="413"/>
      <c r="K229" s="414">
        <f t="shared" si="20"/>
        <v>238</v>
      </c>
      <c r="L229" s="412">
        <v>284</v>
      </c>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1015</v>
      </c>
      <c r="E232" s="413"/>
      <c r="F232" s="413"/>
      <c r="G232" s="413"/>
      <c r="H232" s="413"/>
      <c r="I232" s="413"/>
      <c r="J232" s="413"/>
      <c r="K232" s="415">
        <f>SUM(K226:K231)</f>
        <v>1015</v>
      </c>
      <c r="L232" s="415">
        <f>SUM(L226:L231)</f>
        <v>1023</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260</v>
      </c>
      <c r="E234" s="413"/>
      <c r="F234" s="413"/>
      <c r="G234" s="413"/>
      <c r="H234" s="413"/>
      <c r="I234" s="413"/>
      <c r="J234" s="413"/>
      <c r="K234" s="420">
        <f>D234</f>
        <v>260</v>
      </c>
      <c r="L234" s="418">
        <v>267</v>
      </c>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260</v>
      </c>
      <c r="E237" s="413"/>
      <c r="F237" s="413"/>
      <c r="G237" s="413"/>
      <c r="H237" s="413"/>
      <c r="I237" s="413"/>
      <c r="J237" s="413"/>
      <c r="K237" s="415">
        <f>SUM(K234:K236)</f>
        <v>260</v>
      </c>
      <c r="L237" s="415">
        <f>SUM(L234:L236)</f>
        <v>267</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2941</v>
      </c>
      <c r="E240" s="413"/>
      <c r="F240" s="413"/>
      <c r="G240" s="413"/>
      <c r="H240" s="413"/>
      <c r="I240" s="413"/>
      <c r="J240" s="413"/>
      <c r="K240" s="420">
        <f t="shared" ref="K240:K250" si="21">D240</f>
        <v>2941</v>
      </c>
      <c r="L240" s="412">
        <v>3320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3846</v>
      </c>
      <c r="E248" s="413"/>
      <c r="F248" s="413"/>
      <c r="G248" s="413"/>
      <c r="H248" s="413"/>
      <c r="I248" s="413"/>
      <c r="J248" s="413"/>
      <c r="K248" s="420">
        <f t="shared" si="21"/>
        <v>3846</v>
      </c>
      <c r="L248" s="412">
        <v>4419</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6787</v>
      </c>
      <c r="E251" s="413"/>
      <c r="F251" s="413"/>
      <c r="G251" s="413"/>
      <c r="H251" s="413"/>
      <c r="I251" s="413"/>
      <c r="J251" s="413"/>
      <c r="K251" s="415">
        <f>SUM(K239:K250)</f>
        <v>6787</v>
      </c>
      <c r="L251" s="415">
        <f>SUM(L239:L250)</f>
        <v>7739</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5766</v>
      </c>
      <c r="E253" s="413"/>
      <c r="F253" s="413"/>
      <c r="G253" s="413"/>
      <c r="H253" s="413"/>
      <c r="I253" s="413"/>
      <c r="J253" s="413"/>
      <c r="K253" s="420">
        <f>D253</f>
        <v>5766</v>
      </c>
      <c r="L253" s="418">
        <v>7171</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5766</v>
      </c>
      <c r="E255" s="413"/>
      <c r="F255" s="413"/>
      <c r="G255" s="413"/>
      <c r="H255" s="413"/>
      <c r="I255" s="413"/>
      <c r="J255" s="413"/>
      <c r="K255" s="415">
        <f>SUM(K253:K254)</f>
        <v>5766</v>
      </c>
      <c r="L255" s="415">
        <f>SUM(L253:L254)</f>
        <v>7171</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4025</v>
      </c>
      <c r="E258" s="413"/>
      <c r="F258" s="413"/>
      <c r="G258" s="413"/>
      <c r="H258" s="413"/>
      <c r="I258" s="413"/>
      <c r="J258" s="413"/>
      <c r="K258" s="420">
        <f t="shared" ref="K258:K263" si="22">D258</f>
        <v>4025</v>
      </c>
      <c r="L258" s="412">
        <v>4738</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10265</v>
      </c>
      <c r="E260" s="413"/>
      <c r="F260" s="413"/>
      <c r="G260" s="413"/>
      <c r="H260" s="413"/>
      <c r="I260" s="413"/>
      <c r="J260" s="413"/>
      <c r="K260" s="420">
        <f t="shared" si="22"/>
        <v>10265</v>
      </c>
      <c r="L260" s="412">
        <v>10463</v>
      </c>
    </row>
    <row r="261" spans="1:12" x14ac:dyDescent="0.2">
      <c r="A261" s="1817" t="s">
        <v>1129</v>
      </c>
      <c r="B261" s="267">
        <v>2550</v>
      </c>
      <c r="C261" s="413"/>
      <c r="D261" s="412">
        <v>21838</v>
      </c>
      <c r="E261" s="413"/>
      <c r="F261" s="413"/>
      <c r="G261" s="413"/>
      <c r="H261" s="413"/>
      <c r="I261" s="413"/>
      <c r="J261" s="413"/>
      <c r="K261" s="420">
        <f t="shared" si="22"/>
        <v>21838</v>
      </c>
      <c r="L261" s="412">
        <v>21090</v>
      </c>
    </row>
    <row r="262" spans="1:12" x14ac:dyDescent="0.2">
      <c r="A262" s="1817" t="s">
        <v>107</v>
      </c>
      <c r="B262" s="267">
        <v>2560</v>
      </c>
      <c r="C262" s="413"/>
      <c r="D262" s="412">
        <v>3753</v>
      </c>
      <c r="E262" s="413"/>
      <c r="F262" s="413"/>
      <c r="G262" s="413"/>
      <c r="H262" s="413"/>
      <c r="I262" s="413"/>
      <c r="J262" s="413"/>
      <c r="K262" s="420">
        <f t="shared" si="22"/>
        <v>3753</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39881</v>
      </c>
      <c r="E264" s="413"/>
      <c r="F264" s="413"/>
      <c r="G264" s="413"/>
      <c r="H264" s="413"/>
      <c r="I264" s="413"/>
      <c r="J264" s="413"/>
      <c r="K264" s="415">
        <f>SUM(K257:K263)</f>
        <v>39881</v>
      </c>
      <c r="L264" s="415">
        <f>SUM(L257:L263)</f>
        <v>36291</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v>3544</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3544</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53709</v>
      </c>
      <c r="E273" s="413"/>
      <c r="F273" s="413"/>
      <c r="G273" s="413"/>
      <c r="H273" s="413"/>
      <c r="I273" s="413"/>
      <c r="J273" s="413"/>
      <c r="K273" s="425">
        <f>SUM(K232,K237,K251,K255,K264,K271,K272)</f>
        <v>53709</v>
      </c>
      <c r="L273" s="425">
        <f>SUM(L232,L237,L251,L255,L264,L271,L272)</f>
        <v>56035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4" t="s">
        <v>595</v>
      </c>
      <c r="B288" s="2236"/>
      <c r="C288" s="413"/>
      <c r="D288" s="415">
        <f>SUM(D223,D273,D274,D278)</f>
        <v>80484</v>
      </c>
      <c r="E288" s="413"/>
      <c r="F288" s="413"/>
      <c r="G288" s="413"/>
      <c r="H288" s="415">
        <f>H286</f>
        <v>0</v>
      </c>
      <c r="I288" s="413"/>
      <c r="J288" s="413"/>
      <c r="K288" s="415">
        <f>SUM(K223,K273,K274,K278,K286,K287)</f>
        <v>80484</v>
      </c>
      <c r="L288" s="415">
        <f>SUM(L223,L273,L274,L278,L286,L287)</f>
        <v>83963</v>
      </c>
    </row>
    <row r="289" spans="1:14" ht="23.25" thickTop="1" x14ac:dyDescent="0.2">
      <c r="A289" s="901" t="s">
        <v>1177</v>
      </c>
      <c r="B289" s="902"/>
      <c r="C289" s="413"/>
      <c r="D289" s="416"/>
      <c r="E289" s="413"/>
      <c r="F289" s="413"/>
      <c r="G289" s="413"/>
      <c r="H289" s="441"/>
      <c r="I289" s="413"/>
      <c r="J289" s="413"/>
      <c r="K289" s="440">
        <f>'Revenues 9-14'!G275-'Expenditures 15-22'!K288</f>
        <v>13547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2" t="s">
        <v>317</v>
      </c>
      <c r="B305" s="223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8" t="s">
        <v>1177</v>
      </c>
      <c r="B306" s="2229"/>
      <c r="C306" s="419"/>
      <c r="D306" s="419"/>
      <c r="E306" s="419"/>
      <c r="F306" s="419"/>
      <c r="G306" s="419"/>
      <c r="H306" s="419"/>
      <c r="I306" s="419"/>
      <c r="J306" s="419"/>
      <c r="K306" s="430">
        <f>'Revenues 9-14'!H275-'Expenditures 15-22'!K305</f>
        <v>35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1071</v>
      </c>
      <c r="B310" s="224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36345</v>
      </c>
      <c r="F313" s="436"/>
      <c r="G313" s="436"/>
      <c r="H313" s="436"/>
      <c r="I313" s="436"/>
      <c r="J313" s="436"/>
      <c r="K313" s="1061">
        <f t="shared" ref="K313:K320" si="24">SUM(C313:J313)</f>
        <v>36345</v>
      </c>
      <c r="L313" s="436">
        <v>37000</v>
      </c>
      <c r="M313" s="909"/>
      <c r="N313" s="909"/>
    </row>
    <row r="314" spans="1:14" s="19" customFormat="1" x14ac:dyDescent="0.2">
      <c r="A314" s="891" t="s">
        <v>342</v>
      </c>
      <c r="B314" s="529" t="s">
        <v>323</v>
      </c>
      <c r="C314" s="436"/>
      <c r="D314" s="436"/>
      <c r="E314" s="436">
        <v>7373</v>
      </c>
      <c r="F314" s="436"/>
      <c r="G314" s="436"/>
      <c r="H314" s="436"/>
      <c r="I314" s="436"/>
      <c r="J314" s="436"/>
      <c r="K314" s="1061">
        <f t="shared" si="24"/>
        <v>7373</v>
      </c>
      <c r="L314" s="436">
        <v>12500</v>
      </c>
      <c r="M314" s="909"/>
      <c r="N314" s="909"/>
    </row>
    <row r="315" spans="1:14" s="19" customFormat="1" x14ac:dyDescent="0.2">
      <c r="A315" s="891" t="s">
        <v>274</v>
      </c>
      <c r="B315" s="529" t="s">
        <v>324</v>
      </c>
      <c r="C315" s="436"/>
      <c r="D315" s="436"/>
      <c r="E315" s="436">
        <v>10144</v>
      </c>
      <c r="F315" s="436"/>
      <c r="G315" s="436"/>
      <c r="H315" s="436"/>
      <c r="I315" s="436"/>
      <c r="J315" s="436"/>
      <c r="K315" s="1061">
        <f t="shared" si="24"/>
        <v>10144</v>
      </c>
      <c r="L315" s="436">
        <v>10000</v>
      </c>
      <c r="M315" s="909"/>
      <c r="N315" s="909"/>
    </row>
    <row r="316" spans="1:14" s="19" customFormat="1" x14ac:dyDescent="0.2">
      <c r="A316" s="891" t="s">
        <v>817</v>
      </c>
      <c r="B316" s="529" t="s">
        <v>325</v>
      </c>
      <c r="C316" s="436"/>
      <c r="D316" s="436"/>
      <c r="E316" s="436">
        <v>40273</v>
      </c>
      <c r="F316" s="436">
        <v>1186</v>
      </c>
      <c r="G316" s="436">
        <v>6732</v>
      </c>
      <c r="H316" s="436"/>
      <c r="I316" s="436"/>
      <c r="J316" s="436"/>
      <c r="K316" s="1061">
        <f t="shared" si="24"/>
        <v>48191</v>
      </c>
      <c r="L316" s="436">
        <v>44500</v>
      </c>
      <c r="M316" s="909"/>
      <c r="N316" s="909"/>
    </row>
    <row r="317" spans="1:14" s="19" customFormat="1" x14ac:dyDescent="0.2">
      <c r="A317" s="891" t="s">
        <v>275</v>
      </c>
      <c r="B317" s="529" t="s">
        <v>326</v>
      </c>
      <c r="C317" s="436"/>
      <c r="D317" s="436"/>
      <c r="E317" s="436">
        <v>29962</v>
      </c>
      <c r="F317" s="436"/>
      <c r="G317" s="436"/>
      <c r="H317" s="436"/>
      <c r="I317" s="436"/>
      <c r="J317" s="436"/>
      <c r="K317" s="1061">
        <f t="shared" si="24"/>
        <v>29962</v>
      </c>
      <c r="L317" s="436">
        <v>31300</v>
      </c>
      <c r="M317" s="909"/>
      <c r="N317" s="909"/>
    </row>
    <row r="318" spans="1:14" s="19" customFormat="1" ht="22.5" x14ac:dyDescent="0.2">
      <c r="A318" s="891" t="s">
        <v>1215</v>
      </c>
      <c r="B318" s="531" t="s">
        <v>327</v>
      </c>
      <c r="C318" s="436">
        <v>89210</v>
      </c>
      <c r="D318" s="436">
        <v>13922</v>
      </c>
      <c r="E318" s="436"/>
      <c r="F318" s="436"/>
      <c r="G318" s="436"/>
      <c r="H318" s="436"/>
      <c r="I318" s="436"/>
      <c r="J318" s="436"/>
      <c r="K318" s="1061">
        <f t="shared" si="24"/>
        <v>103132</v>
      </c>
      <c r="L318" s="436">
        <v>124291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32408</v>
      </c>
      <c r="F320" s="436"/>
      <c r="G320" s="436"/>
      <c r="H320" s="436"/>
      <c r="I320" s="436"/>
      <c r="J320" s="436"/>
      <c r="K320" s="1061">
        <f t="shared" si="24"/>
        <v>32408</v>
      </c>
      <c r="L320" s="436">
        <v>30000</v>
      </c>
      <c r="M320" s="909"/>
      <c r="N320" s="909"/>
    </row>
    <row r="321" spans="1:14" s="19" customFormat="1" x14ac:dyDescent="0.2">
      <c r="A321" s="1852" t="s">
        <v>552</v>
      </c>
      <c r="B321" s="528" t="s">
        <v>1348</v>
      </c>
      <c r="C321" s="691"/>
      <c r="D321" s="691"/>
      <c r="E321" s="691">
        <v>33658</v>
      </c>
      <c r="F321" s="691"/>
      <c r="G321" s="691"/>
      <c r="H321" s="691"/>
      <c r="I321" s="691"/>
      <c r="J321" s="691"/>
      <c r="K321" s="1223">
        <f>SUM(C321:J321)</f>
        <v>33658</v>
      </c>
      <c r="L321" s="691">
        <v>30000</v>
      </c>
      <c r="M321" s="909"/>
      <c r="N321" s="909"/>
    </row>
    <row r="322" spans="1:14" s="19" customFormat="1" x14ac:dyDescent="0.2">
      <c r="A322" s="1852" t="s">
        <v>1349</v>
      </c>
      <c r="B322" s="528" t="s">
        <v>1350</v>
      </c>
      <c r="C322" s="691"/>
      <c r="D322" s="691"/>
      <c r="E322" s="691">
        <v>13839</v>
      </c>
      <c r="F322" s="691"/>
      <c r="G322" s="691"/>
      <c r="H322" s="691"/>
      <c r="I322" s="691"/>
      <c r="J322" s="691"/>
      <c r="K322" s="1223">
        <f>SUM(C322:J322)</f>
        <v>13839</v>
      </c>
      <c r="L322" s="691">
        <v>20000</v>
      </c>
      <c r="M322" s="909"/>
      <c r="N322" s="909"/>
    </row>
    <row r="323" spans="1:14" s="19" customFormat="1" ht="12.75" customHeight="1" thickBot="1" x14ac:dyDescent="0.25">
      <c r="A323" s="1853" t="s">
        <v>833</v>
      </c>
      <c r="B323" s="532" t="s">
        <v>668</v>
      </c>
      <c r="C323" s="1062">
        <f>SUM(C312:C322)</f>
        <v>89210</v>
      </c>
      <c r="D323" s="1062">
        <f t="shared" ref="D323:J323" si="25">SUM(D312:D322)</f>
        <v>13922</v>
      </c>
      <c r="E323" s="1062">
        <f t="shared" si="25"/>
        <v>204002</v>
      </c>
      <c r="F323" s="1062">
        <f t="shared" si="25"/>
        <v>1186</v>
      </c>
      <c r="G323" s="1062">
        <f t="shared" si="25"/>
        <v>6732</v>
      </c>
      <c r="H323" s="1062">
        <f t="shared" si="25"/>
        <v>0</v>
      </c>
      <c r="I323" s="1062">
        <f t="shared" si="25"/>
        <v>0</v>
      </c>
      <c r="J323" s="1062">
        <f t="shared" si="25"/>
        <v>0</v>
      </c>
      <c r="K323" s="1062">
        <f>SUM(K312:K322)</f>
        <v>315052</v>
      </c>
      <c r="L323" s="1062">
        <f>SUM(L312:L322)</f>
        <v>339591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89210</v>
      </c>
      <c r="D331" s="1062">
        <f t="shared" ref="D331:J331" si="26">SUM(D323)</f>
        <v>13922</v>
      </c>
      <c r="E331" s="1062">
        <f t="shared" si="26"/>
        <v>204002</v>
      </c>
      <c r="F331" s="1062">
        <f t="shared" si="26"/>
        <v>1186</v>
      </c>
      <c r="G331" s="1062">
        <f t="shared" si="26"/>
        <v>6732</v>
      </c>
      <c r="H331" s="1062">
        <f>SUM(H323,H329)</f>
        <v>0</v>
      </c>
      <c r="I331" s="1062">
        <f t="shared" si="26"/>
        <v>0</v>
      </c>
      <c r="J331" s="1062">
        <f t="shared" si="26"/>
        <v>0</v>
      </c>
      <c r="K331" s="1062">
        <f>SUM(K323,K329)</f>
        <v>315052</v>
      </c>
      <c r="L331" s="425">
        <f>SUM(L323,L329,L330)</f>
        <v>339591</v>
      </c>
    </row>
    <row r="332" spans="1:14" ht="12.75" customHeight="1" thickTop="1" x14ac:dyDescent="0.2">
      <c r="A332" s="2230" t="s">
        <v>1177</v>
      </c>
      <c r="B332" s="2231"/>
      <c r="C332" s="413"/>
      <c r="D332" s="413"/>
      <c r="E332" s="413"/>
      <c r="F332" s="413"/>
      <c r="G332" s="413"/>
      <c r="H332" s="413"/>
      <c r="I332" s="413"/>
      <c r="J332" s="413"/>
      <c r="K332" s="1065">
        <f>'Revenues 9-14'!J275-'Expenditures 15-22'!K331</f>
        <v>27655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1142</v>
      </c>
      <c r="B334" s="211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v>60000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60000</v>
      </c>
    </row>
    <row r="355" spans="1:14" ht="23.25" thickTop="1" x14ac:dyDescent="0.2">
      <c r="A355" s="1856" t="s">
        <v>1177</v>
      </c>
      <c r="B355" s="469"/>
      <c r="C355" s="432"/>
      <c r="D355" s="432"/>
      <c r="E355" s="419"/>
      <c r="F355" s="419"/>
      <c r="G355" s="419"/>
      <c r="H355" s="419"/>
      <c r="I355" s="419"/>
      <c r="J355" s="417"/>
      <c r="K355" s="414">
        <f>'Revenues 9-14'!K275-'Expenditures 15-22'!K354</f>
        <v>67822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&amp;F&amp;C&amp;"FrnkGothITC Bk BT,Book"&amp;8The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1314</v>
      </c>
      <c r="D1" s="2242" t="s">
        <v>1315</v>
      </c>
      <c r="E1" s="2243"/>
      <c r="F1" s="2243"/>
      <c r="G1" s="2243"/>
      <c r="H1" s="2243"/>
      <c r="I1" s="2243"/>
      <c r="J1" s="2243"/>
      <c r="K1" s="2243"/>
      <c r="L1" s="2244"/>
      <c r="M1" s="2245" t="s">
        <v>214</v>
      </c>
      <c r="N1" s="2246"/>
    </row>
    <row r="2" spans="1:16" ht="13.5" customHeight="1" x14ac:dyDescent="0.2">
      <c r="A2" s="2249"/>
      <c r="B2" s="225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&amp;D&amp;C&amp;"FrnkGothITC Bk BT,Book"&amp;8The Notes to Financial Statements are an integral part of this statement.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4" sqref="H13:H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1975</v>
      </c>
      <c r="B2" s="835" t="s">
        <v>1941</v>
      </c>
      <c r="C2" s="1084" t="s">
        <v>1942</v>
      </c>
      <c r="D2" s="1084" t="s">
        <v>1943</v>
      </c>
      <c r="E2" s="1084" t="s">
        <v>1944</v>
      </c>
      <c r="F2" s="1084" t="s">
        <v>1945</v>
      </c>
    </row>
    <row r="3" spans="1:6" ht="12" customHeight="1" x14ac:dyDescent="0.2">
      <c r="A3" s="2263"/>
      <c r="B3" s="547"/>
      <c r="C3" s="833"/>
      <c r="D3" s="834" t="s">
        <v>295</v>
      </c>
      <c r="E3" s="833"/>
      <c r="F3" s="834" t="s">
        <v>296</v>
      </c>
    </row>
    <row r="4" spans="1:6" ht="13.7" customHeight="1" x14ac:dyDescent="0.2">
      <c r="A4" s="545" t="s">
        <v>1375</v>
      </c>
      <c r="B4" s="560">
        <f>'Revenues 9-14'!C5</f>
        <v>1365692</v>
      </c>
      <c r="C4" s="512"/>
      <c r="D4" s="561">
        <f>B4-C4</f>
        <v>1365692</v>
      </c>
      <c r="E4" s="512">
        <v>1416306</v>
      </c>
      <c r="F4" s="561">
        <f>E4-C4</f>
        <v>1416306</v>
      </c>
    </row>
    <row r="5" spans="1:6" ht="13.7" customHeight="1" x14ac:dyDescent="0.2">
      <c r="A5" s="545" t="s">
        <v>1038</v>
      </c>
      <c r="B5" s="560">
        <f>'Revenues 9-14'!D5</f>
        <v>455231</v>
      </c>
      <c r="C5" s="512"/>
      <c r="D5" s="561">
        <f t="shared" ref="D5:D18" si="0">B5-C5</f>
        <v>455231</v>
      </c>
      <c r="E5" s="512">
        <v>472102</v>
      </c>
      <c r="F5" s="561">
        <f>E5-C5</f>
        <v>472102</v>
      </c>
    </row>
    <row r="6" spans="1:6" ht="13.7" customHeight="1" x14ac:dyDescent="0.2">
      <c r="A6" s="545" t="s">
        <v>480</v>
      </c>
      <c r="B6" s="560">
        <f>'Revenues 9-14'!E5</f>
        <v>0</v>
      </c>
      <c r="C6" s="512"/>
      <c r="D6" s="561">
        <f t="shared" si="0"/>
        <v>0</v>
      </c>
      <c r="E6" s="512">
        <v>0</v>
      </c>
      <c r="F6" s="561">
        <f t="shared" ref="F6:F18" si="1">E6-C6</f>
        <v>0</v>
      </c>
    </row>
    <row r="7" spans="1:6" ht="13.7" customHeight="1" x14ac:dyDescent="0.2">
      <c r="A7" s="545" t="s">
        <v>162</v>
      </c>
      <c r="B7" s="560">
        <f>'Revenues 9-14'!F5</f>
        <v>156079</v>
      </c>
      <c r="C7" s="512"/>
      <c r="D7" s="561">
        <f t="shared" si="0"/>
        <v>156079</v>
      </c>
      <c r="E7" s="512">
        <v>161864</v>
      </c>
      <c r="F7" s="561">
        <f t="shared" si="1"/>
        <v>161864</v>
      </c>
    </row>
    <row r="8" spans="1:6" ht="13.7" customHeight="1" x14ac:dyDescent="0.2">
      <c r="A8" s="545" t="s">
        <v>1405</v>
      </c>
      <c r="B8" s="560">
        <f>'Revenues 9-14'!G5</f>
        <v>26225</v>
      </c>
      <c r="C8" s="512"/>
      <c r="D8" s="561">
        <f t="shared" si="0"/>
        <v>26225</v>
      </c>
      <c r="E8" s="512">
        <v>34760</v>
      </c>
      <c r="F8" s="561">
        <f t="shared" si="1"/>
        <v>34760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65032</v>
      </c>
      <c r="C10" s="512"/>
      <c r="D10" s="561">
        <f t="shared" si="0"/>
        <v>65032</v>
      </c>
      <c r="E10" s="512">
        <v>67443</v>
      </c>
      <c r="F10" s="561">
        <f t="shared" si="1"/>
        <v>67443</v>
      </c>
    </row>
    <row r="11" spans="1:6" x14ac:dyDescent="0.2">
      <c r="A11" s="545" t="s">
        <v>478</v>
      </c>
      <c r="B11" s="560">
        <f>'Revenues 9-14'!J5</f>
        <v>340803</v>
      </c>
      <c r="C11" s="512"/>
      <c r="D11" s="561">
        <f t="shared" si="0"/>
        <v>340803</v>
      </c>
      <c r="E11" s="512">
        <v>361387</v>
      </c>
      <c r="F11" s="561">
        <f t="shared" si="1"/>
        <v>361387</v>
      </c>
    </row>
    <row r="12" spans="1:6" ht="13.7" customHeight="1" x14ac:dyDescent="0.2">
      <c r="A12" s="545" t="s">
        <v>164</v>
      </c>
      <c r="B12" s="560">
        <f>'Revenues 9-14'!K5</f>
        <v>65032</v>
      </c>
      <c r="C12" s="512"/>
      <c r="D12" s="561">
        <f t="shared" si="0"/>
        <v>65032</v>
      </c>
      <c r="E12" s="512">
        <v>67443</v>
      </c>
      <c r="F12" s="561">
        <f t="shared" si="1"/>
        <v>67443</v>
      </c>
    </row>
    <row r="13" spans="1:6" ht="13.7" customHeight="1" x14ac:dyDescent="0.2">
      <c r="A13" s="545" t="s">
        <v>1112</v>
      </c>
      <c r="B13" s="560">
        <f>SUM('Revenues 9-14'!C6:D6)</f>
        <v>65032</v>
      </c>
      <c r="C13" s="512"/>
      <c r="D13" s="561">
        <f t="shared" si="0"/>
        <v>65032</v>
      </c>
      <c r="E13" s="512">
        <v>67443</v>
      </c>
      <c r="F13" s="561">
        <f t="shared" si="1"/>
        <v>67443</v>
      </c>
    </row>
    <row r="14" spans="1:6" ht="13.7" customHeight="1" x14ac:dyDescent="0.2">
      <c r="A14" s="545" t="s">
        <v>479</v>
      </c>
      <c r="B14" s="560">
        <f>SUM('Revenues 9-14'!C7:D7,'Revenues 9-14'!F7:H7)</f>
        <v>26014</v>
      </c>
      <c r="C14" s="512"/>
      <c r="D14" s="561">
        <f t="shared" si="0"/>
        <v>26014</v>
      </c>
      <c r="E14" s="512">
        <v>26978</v>
      </c>
      <c r="F14" s="561">
        <f t="shared" si="1"/>
        <v>26978</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65546</v>
      </c>
      <c r="C16" s="512"/>
      <c r="D16" s="561">
        <f t="shared" si="0"/>
        <v>65546</v>
      </c>
      <c r="E16" s="512">
        <v>62547</v>
      </c>
      <c r="F16" s="561">
        <f t="shared" si="1"/>
        <v>62547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2630686</v>
      </c>
      <c r="C19" s="562">
        <f>SUM(C4:C18)</f>
        <v>0</v>
      </c>
      <c r="D19" s="562">
        <f>SUM(D4:D18)</f>
        <v>2630686</v>
      </c>
      <c r="E19" s="562">
        <f>SUM(E4:E18)</f>
        <v>2738273</v>
      </c>
      <c r="F19" s="562">
        <f>SUM(F4:F18)</f>
        <v>2738273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7"/>
    </row>
    <row r="2" spans="1:7" ht="33.75" customHeight="1" x14ac:dyDescent="0.2">
      <c r="A2" s="2292" t="s">
        <v>1977</v>
      </c>
      <c r="B2" s="2293"/>
      <c r="C2" s="1629" t="s">
        <v>1946</v>
      </c>
      <c r="D2" s="1629" t="s">
        <v>1947</v>
      </c>
      <c r="E2" s="1629" t="s">
        <v>1948</v>
      </c>
      <c r="F2" s="1629" t="s">
        <v>1949</v>
      </c>
    </row>
    <row r="3" spans="1:7" ht="23.25" customHeight="1" x14ac:dyDescent="0.2">
      <c r="A3" s="2297" t="s">
        <v>1328</v>
      </c>
      <c r="B3" s="2298"/>
      <c r="C3" s="2288"/>
      <c r="D3" s="2289"/>
      <c r="E3" s="2289"/>
      <c r="F3" s="2290"/>
    </row>
    <row r="4" spans="1:7" ht="12.75" customHeight="1" thickBot="1" x14ac:dyDescent="0.25">
      <c r="A4" s="2277" t="s">
        <v>734</v>
      </c>
      <c r="B4" s="2294"/>
      <c r="C4" s="927"/>
      <c r="D4" s="927"/>
      <c r="E4" s="927"/>
      <c r="F4" s="1604">
        <f>SUM(C4+D4)-E4</f>
        <v>0</v>
      </c>
    </row>
    <row r="5" spans="1:7" ht="13.5" thickTop="1" x14ac:dyDescent="0.2">
      <c r="A5" s="2295" t="s">
        <v>1324</v>
      </c>
      <c r="B5" s="2280"/>
      <c r="C5" s="2272"/>
      <c r="D5" s="2273"/>
      <c r="E5" s="2273"/>
      <c r="F5" s="2274"/>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6" t="s">
        <v>735</v>
      </c>
      <c r="B15" s="2278"/>
      <c r="C15" s="1604">
        <f>SUM(C6:C14)</f>
        <v>0</v>
      </c>
      <c r="D15" s="1604">
        <f>SUM(D6:D14)</f>
        <v>0</v>
      </c>
      <c r="E15" s="1604">
        <f>SUM(E6:E14)</f>
        <v>0</v>
      </c>
      <c r="F15" s="1604">
        <f>SUM(F6:F14)</f>
        <v>0</v>
      </c>
      <c r="G15" s="685"/>
    </row>
    <row r="16" spans="1:7" s="56" customFormat="1" ht="13.5" thickTop="1" x14ac:dyDescent="0.2">
      <c r="A16" s="2291" t="s">
        <v>1325</v>
      </c>
      <c r="B16" s="2280"/>
      <c r="C16" s="2272"/>
      <c r="D16" s="2273"/>
      <c r="E16" s="2273"/>
      <c r="F16" s="2274"/>
    </row>
    <row r="17" spans="1:11" ht="12.75" customHeight="1" thickBot="1" x14ac:dyDescent="0.25">
      <c r="A17" s="2270" t="s">
        <v>67</v>
      </c>
      <c r="B17" s="2271"/>
      <c r="C17" s="1605"/>
      <c r="D17" s="512"/>
      <c r="E17" s="1605"/>
      <c r="F17" s="1604">
        <f>SUM(C17+D17)-E17</f>
        <v>0</v>
      </c>
    </row>
    <row r="18" spans="1:11" ht="12.75" customHeight="1" thickTop="1" thickBot="1" x14ac:dyDescent="0.25">
      <c r="A18" s="2270" t="s">
        <v>7</v>
      </c>
      <c r="B18" s="2271"/>
      <c r="C18" s="1605"/>
      <c r="D18" s="512"/>
      <c r="E18" s="1605"/>
      <c r="F18" s="1604">
        <f>SUM(C18+D18)-E18</f>
        <v>0</v>
      </c>
    </row>
    <row r="19" spans="1:11" ht="12.75" customHeight="1" thickTop="1" thickBot="1" x14ac:dyDescent="0.25">
      <c r="A19" s="2270" t="s">
        <v>454</v>
      </c>
      <c r="B19" s="2271"/>
      <c r="C19" s="1605"/>
      <c r="D19" s="512"/>
      <c r="E19" s="1605"/>
      <c r="F19" s="1604">
        <f>SUM(C19+D19)-E19</f>
        <v>0</v>
      </c>
    </row>
    <row r="20" spans="1:11" ht="12.75" customHeight="1" thickTop="1" thickBot="1" x14ac:dyDescent="0.25">
      <c r="A20" s="2275" t="s">
        <v>527</v>
      </c>
      <c r="B20" s="2276"/>
      <c r="C20" s="1605"/>
      <c r="D20" s="512"/>
      <c r="E20" s="1605"/>
      <c r="F20" s="1604">
        <f>SUM(C20+D20)-E20</f>
        <v>0</v>
      </c>
    </row>
    <row r="21" spans="1:11" ht="14.25" thickTop="1" thickBot="1" x14ac:dyDescent="0.25">
      <c r="A21" s="2277" t="s">
        <v>736</v>
      </c>
      <c r="B21" s="2278"/>
      <c r="C21" s="1604">
        <f>SUM(C17:C20)</f>
        <v>0</v>
      </c>
      <c r="D21" s="1604">
        <f>SUM(D17:D20)</f>
        <v>0</v>
      </c>
      <c r="E21" s="1604">
        <f>SUM(E17:E20)</f>
        <v>0</v>
      </c>
      <c r="F21" s="1604">
        <f>SUM(F17:F20)</f>
        <v>0</v>
      </c>
      <c r="G21" s="685"/>
    </row>
    <row r="22" spans="1:11" ht="13.5" thickTop="1" x14ac:dyDescent="0.2">
      <c r="A22" s="2279" t="s">
        <v>1326</v>
      </c>
      <c r="B22" s="2280"/>
      <c r="C22" s="2272"/>
      <c r="D22" s="2273"/>
      <c r="E22" s="2273"/>
      <c r="F22" s="2274"/>
    </row>
    <row r="23" spans="1:11" ht="23.25" customHeight="1" thickBot="1" x14ac:dyDescent="0.25">
      <c r="A23" s="2277" t="s">
        <v>737</v>
      </c>
      <c r="B23" s="2278"/>
      <c r="C23" s="927"/>
      <c r="D23" s="927"/>
      <c r="E23" s="927"/>
      <c r="F23" s="1604">
        <f>SUM(C23+D23)-E23</f>
        <v>0</v>
      </c>
      <c r="G23" s="685"/>
    </row>
    <row r="24" spans="1:11" ht="13.5" thickTop="1" x14ac:dyDescent="0.2">
      <c r="A24" s="2279" t="s">
        <v>1327</v>
      </c>
      <c r="B24" s="2280"/>
      <c r="C24" s="2272"/>
      <c r="D24" s="2273"/>
      <c r="E24" s="2273"/>
      <c r="F24" s="2274"/>
    </row>
    <row r="25" spans="1:11" ht="13.5" thickBot="1" x14ac:dyDescent="0.25">
      <c r="A25" s="2277" t="s">
        <v>738</v>
      </c>
      <c r="B25" s="2283"/>
      <c r="C25" s="927"/>
      <c r="D25" s="927"/>
      <c r="E25" s="927"/>
      <c r="F25" s="1604">
        <f>SUM(C25+D25)-E25</f>
        <v>0</v>
      </c>
      <c r="G25" s="685"/>
    </row>
    <row r="26" spans="1:11" ht="13.5" thickTop="1" x14ac:dyDescent="0.2">
      <c r="A26" s="2284" t="s">
        <v>762</v>
      </c>
      <c r="B26" s="2280"/>
      <c r="C26" s="1606"/>
      <c r="D26" s="1606"/>
      <c r="E26" s="1606"/>
      <c r="F26" s="1607"/>
    </row>
    <row r="27" spans="1:11" ht="13.5" thickBot="1" x14ac:dyDescent="0.25">
      <c r="A27" s="2277" t="s">
        <v>1260</v>
      </c>
      <c r="B27" s="2285"/>
      <c r="C27" s="512"/>
      <c r="D27" s="512"/>
      <c r="E27" s="512"/>
      <c r="F27" s="1604">
        <f>SUM(C27+D27)-E27</f>
        <v>0</v>
      </c>
      <c r="G27" s="685"/>
    </row>
    <row r="28" spans="1:11" ht="7.5" customHeight="1" thickTop="1" x14ac:dyDescent="0.2">
      <c r="A28" s="548"/>
    </row>
    <row r="29" spans="1:11" ht="23.25" customHeight="1" x14ac:dyDescent="0.2">
      <c r="A29" s="2281" t="s">
        <v>685</v>
      </c>
      <c r="B29" s="228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4" t="s">
        <v>687</v>
      </c>
      <c r="C52" s="2265"/>
      <c r="D52" s="2265"/>
      <c r="E52" s="124" t="s">
        <v>1011</v>
      </c>
      <c r="F52" s="2266"/>
      <c r="G52" s="2267"/>
      <c r="H52" s="118"/>
      <c r="I52" s="118"/>
      <c r="J52" s="121"/>
    </row>
    <row r="53" spans="1:11" ht="11.25" customHeight="1" x14ac:dyDescent="0.2">
      <c r="A53" s="753" t="s">
        <v>1086</v>
      </c>
      <c r="B53" s="125" t="s">
        <v>1127</v>
      </c>
      <c r="C53" s="121"/>
      <c r="D53" s="117"/>
      <c r="E53" s="124" t="s">
        <v>587</v>
      </c>
      <c r="F53" s="2268"/>
      <c r="G53" s="2269"/>
      <c r="H53" s="118"/>
      <c r="I53" s="118"/>
      <c r="J53" s="121"/>
    </row>
    <row r="54" spans="1:11" ht="11.25" customHeight="1" x14ac:dyDescent="0.2">
      <c r="A54" s="754" t="s">
        <v>1087</v>
      </c>
      <c r="B54" s="123" t="s">
        <v>1128</v>
      </c>
      <c r="C54" s="121"/>
      <c r="D54" s="117"/>
      <c r="E54" s="124" t="s">
        <v>588</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12" sqref="M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1023</v>
      </c>
      <c r="B1" s="2300"/>
      <c r="C1" s="2300"/>
      <c r="D1" s="2300"/>
      <c r="E1" s="2300"/>
      <c r="F1" s="2300"/>
      <c r="G1" s="2301"/>
      <c r="H1" s="1239"/>
      <c r="I1" s="759"/>
      <c r="J1" s="758"/>
    </row>
    <row r="2" spans="1:11" ht="36.75" x14ac:dyDescent="0.2">
      <c r="A2" s="2320" t="s">
        <v>1978</v>
      </c>
      <c r="B2" s="2321"/>
      <c r="C2" s="2321"/>
      <c r="D2" s="2321"/>
      <c r="E2" s="2322"/>
      <c r="F2" s="1889" t="s">
        <v>1077</v>
      </c>
      <c r="G2" s="1890" t="s">
        <v>101</v>
      </c>
      <c r="H2" s="1890" t="s">
        <v>479</v>
      </c>
      <c r="I2" s="1890" t="s">
        <v>1379</v>
      </c>
      <c r="J2" s="1890" t="s">
        <v>1022</v>
      </c>
      <c r="K2" s="1890" t="s">
        <v>145</v>
      </c>
    </row>
    <row r="3" spans="1:11" x14ac:dyDescent="0.2">
      <c r="A3" s="2323" t="s">
        <v>1952</v>
      </c>
      <c r="B3" s="2324"/>
      <c r="C3" s="2324"/>
      <c r="D3" s="2324"/>
      <c r="E3" s="2325"/>
      <c r="F3" s="256"/>
      <c r="G3" s="563"/>
      <c r="H3" s="563">
        <v>0</v>
      </c>
      <c r="I3" s="563"/>
      <c r="J3" s="1216"/>
      <c r="K3" s="1216">
        <v>0</v>
      </c>
    </row>
    <row r="4" spans="1:11" x14ac:dyDescent="0.2">
      <c r="A4" s="2326" t="s">
        <v>434</v>
      </c>
      <c r="B4" s="2327"/>
      <c r="C4" s="2327"/>
      <c r="D4" s="2327"/>
      <c r="E4" s="2265"/>
      <c r="F4" s="550"/>
      <c r="G4" s="571"/>
      <c r="H4" s="570"/>
      <c r="I4" s="571"/>
      <c r="J4" s="1194"/>
      <c r="K4" s="1194"/>
    </row>
    <row r="5" spans="1:11" ht="13.5" customHeight="1" x14ac:dyDescent="0.2">
      <c r="A5" s="2302" t="s">
        <v>1259</v>
      </c>
      <c r="B5" s="2303"/>
      <c r="C5" s="2303"/>
      <c r="D5" s="2303"/>
      <c r="E5" s="2304"/>
      <c r="F5" s="1150" t="s">
        <v>1014</v>
      </c>
      <c r="G5" s="569"/>
      <c r="H5" s="563">
        <v>26014</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v>5900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16997</v>
      </c>
    </row>
    <row r="10" spans="1:11" ht="12" customHeight="1" x14ac:dyDescent="0.2">
      <c r="A10" s="2305" t="s">
        <v>1912</v>
      </c>
      <c r="B10" s="2306"/>
      <c r="C10" s="2306"/>
      <c r="D10" s="2306"/>
      <c r="E10" s="2307"/>
      <c r="F10" s="1282" t="s">
        <v>1030</v>
      </c>
      <c r="G10" s="568"/>
      <c r="H10" s="1283"/>
      <c r="I10" s="563"/>
      <c r="J10" s="1216"/>
      <c r="K10" s="1216"/>
    </row>
    <row r="11" spans="1:11" x14ac:dyDescent="0.2">
      <c r="A11" s="2302" t="s">
        <v>167</v>
      </c>
      <c r="B11" s="2303"/>
      <c r="C11" s="2303"/>
      <c r="D11" s="2303"/>
      <c r="E11" s="230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26014</v>
      </c>
      <c r="I12" s="564">
        <f>SUM(I5:I11)</f>
        <v>0</v>
      </c>
      <c r="J12" s="564">
        <f>SUM(J5:J11)</f>
        <v>0</v>
      </c>
      <c r="K12" s="564">
        <f>SUM(K5:K11)</f>
        <v>22897</v>
      </c>
    </row>
    <row r="13" spans="1:11" ht="12.75" customHeight="1" thickTop="1" x14ac:dyDescent="0.2">
      <c r="A13" s="2328" t="s">
        <v>435</v>
      </c>
      <c r="B13" s="2329"/>
      <c r="C13" s="2329"/>
      <c r="D13" s="2329"/>
      <c r="E13" s="2330"/>
      <c r="F13" s="1151"/>
      <c r="G13" s="565"/>
      <c r="H13" s="566"/>
      <c r="I13" s="567"/>
      <c r="J13" s="567"/>
      <c r="K13" s="567"/>
    </row>
    <row r="14" spans="1:11" x14ac:dyDescent="0.2">
      <c r="A14" s="2311" t="s">
        <v>535</v>
      </c>
      <c r="B14" s="2311"/>
      <c r="C14" s="2311"/>
      <c r="D14" s="2311"/>
      <c r="E14" s="2312"/>
      <c r="F14" s="258" t="s">
        <v>1020</v>
      </c>
      <c r="G14" s="568"/>
      <c r="H14" s="563">
        <v>26014</v>
      </c>
      <c r="I14" s="569"/>
      <c r="J14" s="1184"/>
      <c r="K14" s="1216">
        <v>22897</v>
      </c>
    </row>
    <row r="15" spans="1:11" x14ac:dyDescent="0.2">
      <c r="A15" s="2303" t="s">
        <v>5</v>
      </c>
      <c r="B15" s="2303"/>
      <c r="C15" s="2303"/>
      <c r="D15" s="2303"/>
      <c r="E15" s="2304"/>
      <c r="F15" s="258" t="s">
        <v>1021</v>
      </c>
      <c r="G15" s="569"/>
      <c r="H15" s="563"/>
      <c r="I15" s="563"/>
      <c r="J15" s="1216"/>
      <c r="K15" s="1216"/>
    </row>
    <row r="16" spans="1:11" ht="12.75" customHeight="1" x14ac:dyDescent="0.2">
      <c r="A16" s="2303" t="s">
        <v>339</v>
      </c>
      <c r="B16" s="2303"/>
      <c r="C16" s="2303"/>
      <c r="D16" s="2303"/>
      <c r="E16" s="230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1" t="s">
        <v>433</v>
      </c>
      <c r="B18" s="2332"/>
      <c r="C18" s="2332"/>
      <c r="D18" s="2332"/>
      <c r="E18" s="2333"/>
      <c r="F18" s="258" t="s">
        <v>1107</v>
      </c>
      <c r="G18" s="568"/>
      <c r="H18" s="568"/>
      <c r="I18" s="568"/>
      <c r="J18" s="1216"/>
      <c r="K18" s="1202"/>
    </row>
    <row r="19" spans="1:11" ht="23.25" customHeight="1" x14ac:dyDescent="0.2">
      <c r="A19" s="2303" t="s">
        <v>490</v>
      </c>
      <c r="B19" s="2314"/>
      <c r="C19" s="2314"/>
      <c r="D19" s="2314"/>
      <c r="E19" s="2304"/>
      <c r="F19" s="258" t="s">
        <v>1108</v>
      </c>
      <c r="G19" s="568"/>
      <c r="H19" s="568"/>
      <c r="I19" s="568"/>
      <c r="J19" s="1216"/>
      <c r="K19" s="1202"/>
    </row>
    <row r="20" spans="1:11" ht="12.75" customHeight="1" x14ac:dyDescent="0.2">
      <c r="A20" s="2315" t="s">
        <v>1911</v>
      </c>
      <c r="B20" s="2316"/>
      <c r="C20" s="2316"/>
      <c r="D20" s="2316"/>
      <c r="E20" s="231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1913</v>
      </c>
      <c r="B22" s="2306"/>
      <c r="C22" s="2306"/>
      <c r="D22" s="2306"/>
      <c r="E22" s="231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26014</v>
      </c>
      <c r="I23" s="564">
        <f>SUM(I14:I16,I21,I22)</f>
        <v>0</v>
      </c>
      <c r="J23" s="564">
        <f>SUM(J14:J16,J21,J22)</f>
        <v>0</v>
      </c>
      <c r="K23" s="564">
        <f>SUM(K14:K16,K21,K22)</f>
        <v>22897</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8"/>
      <c r="I31" s="2309"/>
      <c r="J31" s="2309"/>
      <c r="K31" s="2309"/>
    </row>
    <row r="32" spans="1:11" x14ac:dyDescent="0.2">
      <c r="A32" s="59"/>
      <c r="B32" s="9"/>
      <c r="C32" s="9"/>
      <c r="D32" s="9"/>
      <c r="E32" s="552"/>
      <c r="F32" s="1157" t="s">
        <v>639</v>
      </c>
      <c r="G32" s="572"/>
      <c r="H32" s="2310"/>
      <c r="I32" s="2309"/>
      <c r="J32" s="2309"/>
      <c r="K32" s="2309"/>
    </row>
    <row r="33" spans="1:11" ht="9.75" customHeight="1" x14ac:dyDescent="0.2">
      <c r="A33" s="1791" t="s">
        <v>1910</v>
      </c>
      <c r="B33" s="113"/>
      <c r="C33" s="113"/>
      <c r="D33" s="113"/>
      <c r="E33" s="113"/>
      <c r="F33" s="113"/>
      <c r="G33" s="573"/>
      <c r="H33" s="2310"/>
      <c r="I33" s="2309"/>
      <c r="J33" s="2309"/>
      <c r="K33" s="230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18"/>
      <c r="C41" s="2318"/>
      <c r="D41" s="2318"/>
      <c r="E41" s="2318"/>
      <c r="F41" s="231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&amp;F&amp;C&amp;"FrnkGothITC Bk BT,Book"&amp;8The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5" sqref="O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4"/>
      <c r="K1" s="2335"/>
      <c r="L1" s="2335"/>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57559</v>
      </c>
      <c r="D8" s="643"/>
      <c r="E8" s="643"/>
      <c r="F8" s="1067">
        <f>(C8+D8)-E8</f>
        <v>57559</v>
      </c>
      <c r="G8" s="639">
        <v>50</v>
      </c>
      <c r="H8" s="575">
        <v>17268</v>
      </c>
      <c r="I8" s="575">
        <v>2878</v>
      </c>
      <c r="J8" s="575"/>
      <c r="K8" s="1066">
        <f>(H8+I8)-J8</f>
        <v>20146</v>
      </c>
      <c r="L8" s="1066">
        <f>F8-K8</f>
        <v>37413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494230</v>
      </c>
      <c r="D12" s="643">
        <v>60023</v>
      </c>
      <c r="E12" s="643"/>
      <c r="F12" s="1067">
        <f>(C12+D12)-E12</f>
        <v>554253</v>
      </c>
      <c r="G12" s="639">
        <v>10</v>
      </c>
      <c r="H12" s="575">
        <v>212999</v>
      </c>
      <c r="I12" s="575">
        <v>52739</v>
      </c>
      <c r="J12" s="575"/>
      <c r="K12" s="1066">
        <f>(H12+I12)-J12</f>
        <v>265738</v>
      </c>
      <c r="L12" s="1066">
        <f>F12-K12</f>
        <v>288515</v>
      </c>
    </row>
    <row r="13" spans="1:14" ht="14.25" thickTop="1" thickBot="1" x14ac:dyDescent="0.25">
      <c r="A13" s="654" t="s">
        <v>1336</v>
      </c>
      <c r="B13" s="286">
        <v>252</v>
      </c>
      <c r="C13" s="643">
        <v>283559</v>
      </c>
      <c r="D13" s="643"/>
      <c r="E13" s="643"/>
      <c r="F13" s="1067">
        <f>(C13+D13)-E13</f>
        <v>283559</v>
      </c>
      <c r="G13" s="639">
        <v>5</v>
      </c>
      <c r="H13" s="575">
        <v>78213</v>
      </c>
      <c r="I13" s="575">
        <v>53997</v>
      </c>
      <c r="J13" s="575"/>
      <c r="K13" s="1066">
        <f>(H13+I13)-J13</f>
        <v>132210</v>
      </c>
      <c r="L13" s="1066">
        <f>F13-K13</f>
        <v>151349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25429</v>
      </c>
      <c r="D15" s="643"/>
      <c r="E15" s="643"/>
      <c r="F15" s="1067">
        <f>(C15+D15)-E15</f>
        <v>25429</v>
      </c>
      <c r="G15" s="640" t="s">
        <v>1030</v>
      </c>
      <c r="H15" s="641"/>
      <c r="I15" s="641"/>
      <c r="J15" s="641"/>
      <c r="K15" s="641"/>
      <c r="L15" s="1066">
        <f>F15-K15</f>
        <v>25429</v>
      </c>
    </row>
    <row r="16" spans="1:14" ht="15" customHeight="1" thickTop="1" thickBot="1" x14ac:dyDescent="0.25">
      <c r="A16" s="838" t="s">
        <v>748</v>
      </c>
      <c r="B16" s="873">
        <v>200</v>
      </c>
      <c r="C16" s="645">
        <f>SUM(C3,C5:C6,C8:C10,C12:C15)</f>
        <v>860777</v>
      </c>
      <c r="D16" s="645">
        <f>SUM(D3,D5:D6,D8:D10,D12:D15)</f>
        <v>60023</v>
      </c>
      <c r="E16" s="645">
        <f>SUM(E3,E5:E6,E8:E10,E12:E15)</f>
        <v>0</v>
      </c>
      <c r="F16" s="645">
        <f>SUM(F3,F5:F6,F8:F10,F12:F15)</f>
        <v>920800</v>
      </c>
      <c r="G16" s="639"/>
      <c r="H16" s="645">
        <f>SUM(H3,H6,H8:H10,H12:H14,)</f>
        <v>308480</v>
      </c>
      <c r="I16" s="645">
        <f>SUM(I3,I6,I8:I10,I12:I14,)</f>
        <v>109614</v>
      </c>
      <c r="J16" s="645">
        <f>SUM(J3,J6,J8:J10,J12:J14,)</f>
        <v>0</v>
      </c>
      <c r="K16" s="1067">
        <f>(H16+I16)-J16</f>
        <v>418094</v>
      </c>
      <c r="L16" s="1067">
        <f>F16-K16</f>
        <v>502706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109614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I178" sqref="I1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1984</v>
      </c>
      <c r="B1" s="2340"/>
      <c r="C1" s="2340"/>
      <c r="D1" s="2340"/>
      <c r="E1" s="2340"/>
      <c r="F1" s="2341"/>
      <c r="G1" s="940"/>
    </row>
    <row r="2" spans="1:7" ht="13.5" thickBot="1" x14ac:dyDescent="0.25">
      <c r="A2" s="2342" t="s">
        <v>567</v>
      </c>
      <c r="B2" s="2343"/>
      <c r="C2" s="2343"/>
      <c r="D2" s="2343"/>
      <c r="E2" s="2343"/>
      <c r="F2" s="234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2664404</v>
      </c>
      <c r="G8" s="358"/>
    </row>
    <row r="9" spans="1:7" ht="12" customHeight="1" x14ac:dyDescent="0.2">
      <c r="A9" s="360" t="s">
        <v>539</v>
      </c>
      <c r="B9" s="944" t="s">
        <v>1876</v>
      </c>
      <c r="C9" s="359"/>
      <c r="D9" s="360" t="s">
        <v>591</v>
      </c>
      <c r="E9" s="579"/>
      <c r="F9" s="946">
        <f>'Expenditures 15-22'!K150</f>
        <v>348045</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345860</v>
      </c>
      <c r="G11" s="947"/>
    </row>
    <row r="12" spans="1:7" ht="12" customHeight="1" x14ac:dyDescent="0.2">
      <c r="A12" s="360" t="s">
        <v>541</v>
      </c>
      <c r="B12" s="944" t="s">
        <v>1879</v>
      </c>
      <c r="C12" s="359"/>
      <c r="D12" s="360" t="s">
        <v>591</v>
      </c>
      <c r="E12" s="579"/>
      <c r="F12" s="946">
        <f>'Expenditures 15-22'!K288</f>
        <v>80484</v>
      </c>
      <c r="G12" s="947"/>
    </row>
    <row r="13" spans="1:7" ht="12" customHeight="1" x14ac:dyDescent="0.2">
      <c r="A13" s="360" t="s">
        <v>113</v>
      </c>
      <c r="B13" s="944" t="s">
        <v>1880</v>
      </c>
      <c r="C13" s="359"/>
      <c r="D13" s="360" t="s">
        <v>591</v>
      </c>
      <c r="E13" s="579"/>
      <c r="F13" s="946">
        <f>'Expenditures 15-22'!K331</f>
        <v>315052</v>
      </c>
      <c r="G13" s="948"/>
    </row>
    <row r="14" spans="1:7" ht="12" customHeight="1" thickBot="1" x14ac:dyDescent="0.25">
      <c r="A14" s="949"/>
      <c r="B14" s="580"/>
      <c r="C14" s="581"/>
      <c r="D14" s="1004" t="s">
        <v>591</v>
      </c>
      <c r="E14" s="592" t="s">
        <v>1134</v>
      </c>
      <c r="F14" s="950">
        <f>SUM(F8:F13)</f>
        <v>3753845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305998</v>
      </c>
      <c r="G53" s="358"/>
    </row>
    <row r="54" spans="1:7" ht="12" customHeight="1" x14ac:dyDescent="0.2">
      <c r="A54" s="360" t="s">
        <v>538</v>
      </c>
      <c r="B54" s="360" t="s">
        <v>1888</v>
      </c>
      <c r="C54" s="965" t="s">
        <v>1160</v>
      </c>
      <c r="D54" s="961" t="s">
        <v>1302</v>
      </c>
      <c r="E54" s="579"/>
      <c r="F54" s="1108">
        <f>'Expenditures 15-22'!G114</f>
        <v>37647</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48057</v>
      </c>
      <c r="G57" s="358"/>
    </row>
    <row r="58" spans="1:7" ht="12" customHeight="1" x14ac:dyDescent="0.2">
      <c r="A58" s="360" t="s">
        <v>539</v>
      </c>
      <c r="B58" s="360" t="s">
        <v>1892</v>
      </c>
      <c r="C58" s="962" t="s">
        <v>1160</v>
      </c>
      <c r="D58" s="961" t="s">
        <v>1302</v>
      </c>
      <c r="E58" s="579"/>
      <c r="F58" s="1110">
        <f>'Expenditures 15-22'!G150</f>
        <v>15644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41658</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449004</v>
      </c>
      <c r="G75" s="358"/>
    </row>
    <row r="76" spans="1:8" s="971" customFormat="1" ht="12" customHeight="1" thickTop="1" thickBot="1" x14ac:dyDescent="0.25">
      <c r="A76" s="585"/>
      <c r="B76" s="583"/>
      <c r="C76" s="584"/>
      <c r="D76" s="970" t="s">
        <v>1862</v>
      </c>
      <c r="E76" s="595"/>
      <c r="F76" s="1114">
        <f>(F14-F75)</f>
        <v>3304841</v>
      </c>
      <c r="G76" s="360"/>
    </row>
    <row r="77" spans="1:8" s="971" customFormat="1" ht="12" customHeight="1" thickTop="1" x14ac:dyDescent="0.2">
      <c r="A77" s="586"/>
      <c r="B77" s="583"/>
      <c r="C77" s="584"/>
      <c r="D77" s="970" t="s">
        <v>1954</v>
      </c>
      <c r="E77" s="595"/>
      <c r="F77" s="1625">
        <v>341.71</v>
      </c>
      <c r="G77" s="361"/>
      <c r="H77" s="360"/>
    </row>
    <row r="78" spans="1:8" s="971" customFormat="1" ht="12" customHeight="1" thickBot="1" x14ac:dyDescent="0.25">
      <c r="A78" s="587"/>
      <c r="B78" s="583"/>
      <c r="C78" s="584"/>
      <c r="D78" s="970" t="s">
        <v>1933</v>
      </c>
      <c r="E78" s="595" t="s">
        <v>1134</v>
      </c>
      <c r="F78" s="1115">
        <f>IF(F77&gt;0,F76/F77," Complete Line 77")</f>
        <v>9671.4787392818471</v>
      </c>
      <c r="G78" s="360"/>
    </row>
    <row r="79" spans="1:8" s="971" customFormat="1" ht="12" thickTop="1" x14ac:dyDescent="0.2">
      <c r="A79" s="385"/>
      <c r="B79" s="360"/>
      <c r="C79" s="359"/>
      <c r="D79" s="582"/>
      <c r="E79" s="579"/>
      <c r="F79" s="972"/>
      <c r="G79" s="360"/>
    </row>
    <row r="80" spans="1:8" s="971" customFormat="1" ht="12" thickBot="1" x14ac:dyDescent="0.25">
      <c r="A80" s="2336" t="s">
        <v>1317</v>
      </c>
      <c r="B80" s="2337"/>
      <c r="C80" s="2337"/>
      <c r="D80" s="2337"/>
      <c r="E80" s="2337"/>
      <c r="F80" s="233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11180</v>
      </c>
      <c r="G93" s="979"/>
    </row>
    <row r="94" spans="1:7" ht="12" customHeight="1" x14ac:dyDescent="0.2">
      <c r="A94" s="980" t="s">
        <v>147</v>
      </c>
      <c r="B94" s="980" t="s">
        <v>183</v>
      </c>
      <c r="C94" s="977">
        <v>1700</v>
      </c>
      <c r="D94" s="986" t="str">
        <f>'Revenues 9-14'!A82</f>
        <v>Total District/School Activity Income</v>
      </c>
      <c r="E94" s="386"/>
      <c r="F94" s="1073">
        <f>SUM('Revenues 9-14'!C82,'Revenues 9-14'!D82)</f>
        <v>24166</v>
      </c>
      <c r="G94" s="979"/>
    </row>
    <row r="95" spans="1:7" ht="12" customHeight="1" x14ac:dyDescent="0.2">
      <c r="A95" s="980" t="s">
        <v>538</v>
      </c>
      <c r="B95" s="980" t="s">
        <v>184</v>
      </c>
      <c r="C95" s="977">
        <f>'Revenues 9-14'!B84</f>
        <v>1811</v>
      </c>
      <c r="D95" s="978" t="str">
        <f>'Revenues 9-14'!A84</f>
        <v>Rentals - Regular Textbooks</v>
      </c>
      <c r="E95" s="386"/>
      <c r="F95" s="1073">
        <f>'Revenues 9-14'!C84</f>
        <v>26254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1120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60701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91704</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28616</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254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16997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214928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37560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80751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20833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6561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31554</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653179</v>
      </c>
    </row>
    <row r="176" spans="1:7" ht="12" customHeight="1" x14ac:dyDescent="0.2">
      <c r="A176" s="588"/>
      <c r="B176" s="589"/>
      <c r="C176" s="590"/>
      <c r="D176" s="1002" t="s">
        <v>1930</v>
      </c>
      <c r="E176" s="1056"/>
      <c r="F176" s="1118">
        <f>'PCTC-OEPP 28-29'!F76-F175</f>
        <v>2651662</v>
      </c>
    </row>
    <row r="177" spans="1:7" ht="12" customHeight="1" x14ac:dyDescent="0.2">
      <c r="A177" s="588"/>
      <c r="B177" s="589"/>
      <c r="C177" s="590"/>
      <c r="D177" s="1002" t="s">
        <v>798</v>
      </c>
      <c r="E177" s="1056"/>
      <c r="F177" s="1118">
        <f>'Cap Outlay Deprec 27'!I18</f>
        <v>109614</v>
      </c>
    </row>
    <row r="178" spans="1:7" ht="12" customHeight="1" x14ac:dyDescent="0.2">
      <c r="A178" s="588"/>
      <c r="B178" s="589"/>
      <c r="C178" s="590"/>
      <c r="D178" s="1002" t="s">
        <v>1932</v>
      </c>
      <c r="E178" s="1056"/>
      <c r="F178" s="1118">
        <f>F176+F177</f>
        <v>2761276</v>
      </c>
    </row>
    <row r="179" spans="1:7" ht="12" customHeight="1" x14ac:dyDescent="0.2">
      <c r="A179" s="588"/>
      <c r="B179" s="591"/>
      <c r="C179" s="590"/>
      <c r="D179" s="1002" t="s">
        <v>1985</v>
      </c>
      <c r="E179" s="1056"/>
      <c r="F179" s="1119">
        <f>'PCTC-OEPP 28-29'!F77</f>
        <v>341.71</v>
      </c>
      <c r="G179" s="69"/>
    </row>
    <row r="180" spans="1:7" ht="12" customHeight="1" thickBot="1" x14ac:dyDescent="0.25">
      <c r="A180" s="588"/>
      <c r="B180" s="591"/>
      <c r="C180" s="590"/>
      <c r="D180" s="1002" t="s">
        <v>2083</v>
      </c>
      <c r="E180" s="1056" t="s">
        <v>2084</v>
      </c>
      <c r="F180" s="1120">
        <f>F178/F179</f>
        <v>8080.7585379415295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7" t="s">
        <v>1691</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35919</v>
      </c>
      <c r="F10" s="865"/>
      <c r="G10" s="1121"/>
      <c r="H10" s="216"/>
      <c r="I10" s="216"/>
    </row>
    <row r="11" spans="1:9" s="2" customFormat="1" ht="22.5" customHeight="1" x14ac:dyDescent="0.2">
      <c r="A11" s="2352" t="s">
        <v>2073</v>
      </c>
      <c r="B11" s="2353"/>
      <c r="C11" s="2353"/>
      <c r="D11" s="2271"/>
      <c r="E11" s="863">
        <v>4256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1855017</v>
      </c>
      <c r="F19" s="771"/>
      <c r="G19" s="773">
        <f>'Expenditures 15-22'!K33-SUM('Expenditures 15-22'!G33,'Expenditures 15-22'!I33)+'Expenditures 15-22'!D223</f>
        <v>1855017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84661</v>
      </c>
      <c r="F21" s="771"/>
      <c r="G21" s="773">
        <f>'Expenditures 15-22'!K42-SUM('Expenditures 15-22'!G42,'Expenditures 15-22'!I42)+'Expenditures 15-22'!K120-SUM('Expenditures 15-22'!G120,'Expenditures 15-22'!I120)+'Expenditures 15-22'!K174-SUM('Expenditures 15-22'!G174,'Expenditures 15-22'!I174)+'Expenditures 15-22'!D232</f>
        <v>84661</v>
      </c>
      <c r="H21" s="287"/>
      <c r="I21" s="216"/>
    </row>
    <row r="22" spans="1:9" s="2" customFormat="1" ht="12" customHeight="1" x14ac:dyDescent="0.2">
      <c r="A22" s="770" t="s">
        <v>663</v>
      </c>
      <c r="B22" s="766"/>
      <c r="C22" s="765">
        <v>2200</v>
      </c>
      <c r="D22" s="771"/>
      <c r="E22" s="772">
        <f>'Expenditures 15-22'!K47-SUM('Expenditures 15-22'!G47,'Expenditures 15-22'!I47)+'Expenditures 15-22'!D237</f>
        <v>20233</v>
      </c>
      <c r="F22" s="771"/>
      <c r="G22" s="773">
        <f>'Expenditures 15-22'!K47-SUM('Expenditures 15-22'!G47,'Expenditures 15-22'!I47)+'Expenditures 15-22'!D237</f>
        <v>20233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477119</v>
      </c>
      <c r="F23" s="771"/>
      <c r="G23" s="772">
        <f>'Expenditures 15-22'!K53-SUM('Expenditures 15-22'!G53,'Expenditures 15-22'!I53)+'Expenditures 15-22'!D251+'Expenditures 15-22'!K323-SUM('Expenditures 15-22'!G323,'Expenditures 15-22'!I323)</f>
        <v>477119</v>
      </c>
      <c r="H23" s="287"/>
      <c r="I23" s="216"/>
    </row>
    <row r="24" spans="1:9" s="2" customFormat="1" ht="12" customHeight="1" x14ac:dyDescent="0.2">
      <c r="A24" s="770" t="s">
        <v>665</v>
      </c>
      <c r="B24" s="766"/>
      <c r="C24" s="765">
        <v>2400</v>
      </c>
      <c r="D24" s="771"/>
      <c r="E24" s="772">
        <f>'Expenditures 15-22'!K57-SUM('Expenditures 15-22'!G57,'Expenditures 15-22'!I57)+'Expenditures 15-22'!D255</f>
        <v>124252</v>
      </c>
      <c r="F24" s="771"/>
      <c r="G24" s="773">
        <f>'Expenditures 15-22'!K57-SUM('Expenditures 15-22'!G57,'Expenditures 15-22'!I57)+'Expenditures 15-22'!D255</f>
        <v>124252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49303</v>
      </c>
      <c r="E27" s="772">
        <f>E8</f>
        <v>0</v>
      </c>
      <c r="F27" s="772">
        <f>'Expenditures 15-22'!K60-SUM('Expenditures 15-22'!G60,'Expenditures 15-22'!I60)+'Expenditures 15-22'!D258-E8</f>
        <v>49303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223209</v>
      </c>
      <c r="F28" s="775">
        <f>'Expenditures 15-22'!K61-SUM('Expenditures 15-22'!G61,'Expenditures 15-22'!I61)+'Expenditures 15-22'!K124-SUM('Expenditures 15-22'!G124,'Expenditures 15-22'!I124)+'Expenditures 15-22'!D260-E9</f>
        <v>223209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325628</v>
      </c>
      <c r="F29" s="771"/>
      <c r="G29" s="773">
        <f>'Expenditures 15-22'!K62-SUM('Expenditures 15-22'!G62,'Expenditures 15-22'!I62)+'Expenditures 15-22'!K125-SUM('Expenditures 15-22'!G125,'Expenditures 15-22'!I125)+'Expenditures 15-22'!K176-SUM('Expenditures 15-22'!G176,'Expenditures 15-22'!I176)+'Expenditures 15-22'!D261</f>
        <v>325628</v>
      </c>
      <c r="H29" s="395"/>
    </row>
    <row r="30" spans="1:9" ht="12" customHeight="1" x14ac:dyDescent="0.2">
      <c r="A30" s="770" t="s">
        <v>107</v>
      </c>
      <c r="B30" s="768"/>
      <c r="C30" s="765">
        <v>2560</v>
      </c>
      <c r="D30" s="771"/>
      <c r="E30" s="772">
        <f>'Expenditures 15-22'!K63-SUM('Expenditures 15-22'!G63,'Expenditures 15-22'!I63)+'Expenditures 15-22'!D262-E10</f>
        <v>-32166</v>
      </c>
      <c r="F30" s="771"/>
      <c r="G30" s="772">
        <f>'Expenditures 15-22'!K63-SUM('Expenditures 15-22'!G63,'Expenditures 15-22'!I63)+'Expenditures 15-22'!D262-E10</f>
        <v>-32166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46586</v>
      </c>
      <c r="E37" s="772">
        <f>E14</f>
        <v>0</v>
      </c>
      <c r="F37" s="772">
        <f>'Expenditures 15-22'!K71-SUM('Expenditures 15-22'!G71,'Expenditures 15-22'!I71)+'Expenditures 15-22'!D270-E14</f>
        <v>46586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88348</v>
      </c>
      <c r="F38" s="771"/>
      <c r="G38" s="772">
        <f>'Expenditures 15-22'!K73-SUM('Expenditures 15-22'!G73,'Expenditures 15-22'!I73)+'Expenditures 15-22'!K128-SUM('Expenditures 15-22'!G128,'Expenditures 15-22'!I128)+'Expenditures 15-22'!K177-SUM('Expenditures 15-22'!G177,'Expenditures 15-22'!I177)+'Expenditures 15-22'!D272</f>
        <v>88348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95889</v>
      </c>
      <c r="E40" s="775">
        <f>SUM(E19:E39)</f>
        <v>3166301</v>
      </c>
      <c r="F40" s="775">
        <f>SUM(F19:F39)</f>
        <v>319098</v>
      </c>
      <c r="G40" s="775">
        <f>SUM(G19:G39)</f>
        <v>2943092</v>
      </c>
    </row>
    <row r="41" spans="1:7" x14ac:dyDescent="0.2">
      <c r="A41" s="287"/>
      <c r="B41" s="216"/>
      <c r="C41" s="288"/>
      <c r="D41" s="2350" t="s">
        <v>615</v>
      </c>
      <c r="E41" s="2351"/>
      <c r="F41" s="779" t="s">
        <v>616</v>
      </c>
      <c r="G41" s="786"/>
    </row>
    <row r="42" spans="1:7" ht="12" customHeight="1" x14ac:dyDescent="0.2">
      <c r="A42" s="287"/>
      <c r="B42" s="216"/>
      <c r="C42" s="288"/>
      <c r="D42" s="780" t="s">
        <v>562</v>
      </c>
      <c r="E42" s="776">
        <f>D40</f>
        <v>95889</v>
      </c>
      <c r="F42" s="780" t="s">
        <v>564</v>
      </c>
      <c r="G42" s="776">
        <f>F40</f>
        <v>319098</v>
      </c>
    </row>
    <row r="43" spans="1:7" ht="12" customHeight="1" x14ac:dyDescent="0.2">
      <c r="A43" s="287"/>
      <c r="B43" s="216"/>
      <c r="C43" s="288"/>
      <c r="D43" s="780" t="s">
        <v>563</v>
      </c>
      <c r="E43" s="776">
        <f>E40</f>
        <v>3166301</v>
      </c>
      <c r="F43" s="780" t="s">
        <v>563</v>
      </c>
      <c r="G43" s="776">
        <f>G40</f>
        <v>2943092</v>
      </c>
    </row>
    <row r="44" spans="1:7" ht="12" customHeight="1" x14ac:dyDescent="0.2">
      <c r="A44" s="287"/>
      <c r="B44" s="216"/>
      <c r="C44" s="216"/>
      <c r="D44" s="790" t="s">
        <v>1187</v>
      </c>
      <c r="E44" s="791">
        <f>(E42/E43)</f>
        <v>3.0284233874164207E-2</v>
      </c>
      <c r="F44" s="790" t="s">
        <v>1187</v>
      </c>
      <c r="G44" s="791">
        <f>(G42/G43)</f>
        <v>0.10842270645973691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BT,Book"&amp;8The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7" t="s">
        <v>2086</v>
      </c>
      <c r="B5" s="2358"/>
      <c r="C5" s="2358"/>
      <c r="D5" s="2358"/>
      <c r="E5" s="2358"/>
    </row>
    <row r="6" spans="1:7" ht="12" customHeight="1" x14ac:dyDescent="0.25">
      <c r="A6" s="1995"/>
      <c r="B6" s="2359" t="str">
        <f>COVER!A17</f>
        <v>Illini West HSD 307</v>
      </c>
      <c r="C6" s="2359"/>
      <c r="D6" s="2359"/>
      <c r="E6" s="1996"/>
    </row>
    <row r="7" spans="1:7" ht="11.25" customHeight="1" x14ac:dyDescent="0.25">
      <c r="A7" s="1995"/>
      <c r="B7" s="2360">
        <f>COVER!A13</f>
        <v>26034307016</v>
      </c>
      <c r="C7" s="2360"/>
      <c r="D7" s="236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t="s">
        <v>2087</v>
      </c>
      <c r="C12" s="2007" t="s">
        <v>2087</v>
      </c>
      <c r="D12" s="2010" t="s">
        <v>2087</v>
      </c>
      <c r="E12" s="2009" t="s">
        <v>2103</v>
      </c>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2087</v>
      </c>
      <c r="C16" s="2007" t="s">
        <v>2087</v>
      </c>
      <c r="D16" s="2010" t="s">
        <v>2087</v>
      </c>
      <c r="E16" s="2009" t="s">
        <v>2103</v>
      </c>
    </row>
    <row r="17" spans="1:11" ht="12" customHeight="1" x14ac:dyDescent="0.2">
      <c r="A17" s="2006" t="s">
        <v>1726</v>
      </c>
      <c r="B17" s="2007"/>
      <c r="C17" s="2007"/>
      <c r="D17" s="2010"/>
      <c r="E17" s="2009"/>
    </row>
    <row r="18" spans="1:11" ht="12" customHeight="1" x14ac:dyDescent="0.2">
      <c r="A18" s="2006" t="s">
        <v>1727</v>
      </c>
      <c r="B18" s="2007" t="s">
        <v>2087</v>
      </c>
      <c r="C18" s="2007" t="s">
        <v>2087</v>
      </c>
      <c r="D18" s="2010" t="s">
        <v>2087</v>
      </c>
      <c r="E18" s="2009" t="s">
        <v>2103</v>
      </c>
    </row>
    <row r="19" spans="1:11" ht="12" customHeight="1" x14ac:dyDescent="0.2">
      <c r="A19" s="2006" t="s">
        <v>2057</v>
      </c>
      <c r="B19" s="2007" t="s">
        <v>2087</v>
      </c>
      <c r="C19" s="2007" t="s">
        <v>2087</v>
      </c>
      <c r="D19" s="2010" t="s">
        <v>2087</v>
      </c>
      <c r="E19" s="2009" t="s">
        <v>2104</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2087</v>
      </c>
      <c r="C24" s="2007" t="s">
        <v>2087</v>
      </c>
      <c r="D24" s="2010" t="s">
        <v>2087</v>
      </c>
      <c r="E24" s="2009" t="s">
        <v>2105</v>
      </c>
    </row>
    <row r="25" spans="1:11" ht="12" customHeight="1" x14ac:dyDescent="0.2">
      <c r="A25" s="2006" t="s">
        <v>2063</v>
      </c>
      <c r="B25" s="2007" t="s">
        <v>2087</v>
      </c>
      <c r="C25" s="2007" t="s">
        <v>2087</v>
      </c>
      <c r="D25" s="2010" t="s">
        <v>2087</v>
      </c>
      <c r="E25" s="2009" t="s">
        <v>2103</v>
      </c>
    </row>
    <row r="26" spans="1:11" ht="12" customHeight="1" x14ac:dyDescent="0.2">
      <c r="A26" s="2006" t="s">
        <v>2064</v>
      </c>
      <c r="B26" s="2007" t="s">
        <v>2087</v>
      </c>
      <c r="C26" s="2007" t="s">
        <v>2087</v>
      </c>
      <c r="D26" s="2010" t="s">
        <v>2087</v>
      </c>
      <c r="E26" s="2009" t="s">
        <v>2106</v>
      </c>
    </row>
    <row r="27" spans="1:11" x14ac:dyDescent="0.2">
      <c r="A27" s="2006" t="s">
        <v>2065</v>
      </c>
      <c r="B27" s="2007"/>
      <c r="C27" s="2007"/>
      <c r="D27" s="2010"/>
      <c r="E27" s="2009"/>
    </row>
    <row r="28" spans="1:11" ht="12" customHeight="1" x14ac:dyDescent="0.2">
      <c r="A28" s="2006" t="s">
        <v>2066</v>
      </c>
      <c r="B28" s="2007" t="s">
        <v>2087</v>
      </c>
      <c r="C28" s="2007" t="s">
        <v>2087</v>
      </c>
      <c r="D28" s="2010" t="s">
        <v>2087</v>
      </c>
      <c r="E28" s="2009" t="s">
        <v>2107</v>
      </c>
    </row>
    <row r="29" spans="1:11" ht="12" customHeight="1" x14ac:dyDescent="0.2">
      <c r="A29" s="2006" t="s">
        <v>2067</v>
      </c>
      <c r="B29" s="2007"/>
      <c r="C29" s="2007"/>
      <c r="D29" s="2010"/>
      <c r="E29" s="2009"/>
    </row>
    <row r="30" spans="1:11" ht="12" customHeight="1" x14ac:dyDescent="0.2">
      <c r="A30" s="2006" t="s">
        <v>2068</v>
      </c>
      <c r="B30" s="2007" t="s">
        <v>2087</v>
      </c>
      <c r="C30" s="2007" t="s">
        <v>2087</v>
      </c>
      <c r="D30" s="2010" t="s">
        <v>2087</v>
      </c>
      <c r="E30" s="2009" t="s">
        <v>2109</v>
      </c>
    </row>
    <row r="31" spans="1:11" ht="12" customHeight="1" x14ac:dyDescent="0.2">
      <c r="A31" s="2006" t="s">
        <v>2069</v>
      </c>
      <c r="B31" s="2007" t="s">
        <v>2087</v>
      </c>
      <c r="C31" s="2007" t="s">
        <v>2087</v>
      </c>
      <c r="D31" s="2010" t="s">
        <v>2087</v>
      </c>
      <c r="E31" s="2009" t="s">
        <v>2108</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1728</v>
      </c>
      <c r="B40" s="2369"/>
      <c r="C40" s="2369"/>
      <c r="D40" s="2369"/>
      <c r="E40" s="2370"/>
    </row>
    <row r="41" spans="1:5" s="2011" customFormat="1" ht="12" customHeight="1" x14ac:dyDescent="0.25">
      <c r="A41" s="2371" t="s">
        <v>2112</v>
      </c>
      <c r="B41" s="2372"/>
      <c r="C41" s="2372"/>
      <c r="D41" s="2372"/>
      <c r="E41" s="2373"/>
    </row>
    <row r="42" spans="1:5" s="2011" customFormat="1" ht="12" customHeight="1" x14ac:dyDescent="0.25">
      <c r="A42" s="2371" t="s">
        <v>2111</v>
      </c>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&amp;L&amp;"FrnkGothITC Bk BT,Book"&amp;8The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9" t="str">
        <f>COVER!A17</f>
        <v>Illini West HSD 307</v>
      </c>
      <c r="J6" s="2380"/>
    </row>
    <row r="7" spans="1:10" x14ac:dyDescent="0.2">
      <c r="A7" s="2381" t="s">
        <v>1037</v>
      </c>
      <c r="B7" s="2382"/>
      <c r="C7" s="2382"/>
      <c r="D7" s="2382"/>
      <c r="E7" s="2383"/>
      <c r="F7" s="1664"/>
      <c r="G7" s="1653"/>
      <c r="H7" s="1663" t="s">
        <v>438</v>
      </c>
      <c r="I7" s="2384">
        <f>COVER!A13</f>
        <v>26034307016</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5" t="s">
        <v>571</v>
      </c>
      <c r="B11" s="2386"/>
      <c r="C11" s="238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141225</v>
      </c>
      <c r="F12" s="1692"/>
      <c r="G12" s="1691">
        <f t="shared" ref="G12:G18" si="0">SUM(E12:F12)</f>
        <v>141225</v>
      </c>
      <c r="H12" s="1693">
        <v>148146</v>
      </c>
      <c r="I12" s="1692"/>
      <c r="J12" s="1691">
        <f t="shared" ref="J12:J18" si="1">SUM(H12:I12)</f>
        <v>148146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141225</v>
      </c>
      <c r="F19" s="1699">
        <f t="shared" si="2"/>
        <v>0</v>
      </c>
      <c r="G19" s="1699">
        <f t="shared" si="2"/>
        <v>141225</v>
      </c>
      <c r="H19" s="1699">
        <f t="shared" si="2"/>
        <v>148146</v>
      </c>
      <c r="I19" s="1699">
        <f t="shared" si="2"/>
        <v>0</v>
      </c>
      <c r="J19" s="1699">
        <f t="shared" si="2"/>
        <v>148146</v>
      </c>
    </row>
    <row r="20" spans="1:10" ht="25.5" customHeight="1" thickTop="1" x14ac:dyDescent="0.2">
      <c r="A20" s="1687">
        <v>9</v>
      </c>
      <c r="B20" s="2391" t="s">
        <v>1960</v>
      </c>
      <c r="C20" s="2389"/>
      <c r="D20" s="2390"/>
      <c r="E20" s="1700"/>
      <c r="F20" s="1700"/>
      <c r="G20" s="1700"/>
      <c r="H20" s="1700"/>
      <c r="I20" s="1700"/>
      <c r="J20" s="1701">
        <f>IF(AND(G19&gt;0,J19&gt;0),(((J19-G19)/G19)),"Enter Budget Data")</f>
        <v>4.9006903876792351E-2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1222</v>
      </c>
      <c r="D27" s="1970"/>
      <c r="E27" s="1971"/>
      <c r="F27" s="2392" t="s">
        <v>2004</v>
      </c>
      <c r="G27" s="2392"/>
    </row>
    <row r="28" spans="1:10" ht="28.5" customHeight="1" x14ac:dyDescent="0.2">
      <c r="B28" s="1702"/>
      <c r="C28" s="2394"/>
      <c r="D28" s="2394"/>
      <c r="E28" s="1973"/>
      <c r="F28" s="2394"/>
      <c r="G28" s="2394"/>
    </row>
    <row r="29" spans="1:10" x14ac:dyDescent="0.2">
      <c r="B29" s="1702"/>
      <c r="C29" s="1967" t="s">
        <v>2006</v>
      </c>
      <c r="E29" s="1972"/>
      <c r="F29" s="2393" t="s">
        <v>2005</v>
      </c>
      <c r="G29" s="239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2007</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1050</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8"/>
  <sheetViews>
    <sheetView showGridLines="0" topLeftCell="A13" zoomScale="110" zoomScaleNormal="110" workbookViewId="0">
      <selection activeCell="A5" sqref="A5:B43"/>
    </sheetView>
  </sheetViews>
  <sheetFormatPr defaultRowHeight="12.75" x14ac:dyDescent="0.2"/>
  <cols>
    <col min="1" max="1" width="3" customWidth="1"/>
    <col min="2" max="2" width="109.140625" customWidth="1"/>
    <col min="3" max="3" width="3.140625" customWidth="1"/>
    <col min="4" max="4" width="9.140625" style="2050"/>
  </cols>
  <sheetData>
    <row r="2" spans="1:4" x14ac:dyDescent="0.2">
      <c r="A2" s="134" t="s">
        <v>297</v>
      </c>
    </row>
    <row r="3" spans="1:4" x14ac:dyDescent="0.2">
      <c r="A3" t="s">
        <v>298</v>
      </c>
    </row>
    <row r="5" spans="1:4" x14ac:dyDescent="0.2">
      <c r="A5" s="2052" t="s">
        <v>2113</v>
      </c>
    </row>
    <row r="6" spans="1:4" x14ac:dyDescent="0.2">
      <c r="A6" s="2049"/>
      <c r="B6" s="13" t="s">
        <v>2114</v>
      </c>
    </row>
    <row r="7" spans="1:4" ht="15" x14ac:dyDescent="0.35">
      <c r="A7" s="388"/>
      <c r="B7" s="13" t="s">
        <v>2115</v>
      </c>
      <c r="C7" s="13" t="s">
        <v>1134</v>
      </c>
      <c r="D7" s="2051">
        <v>1120</v>
      </c>
    </row>
    <row r="8" spans="1:4" x14ac:dyDescent="0.2">
      <c r="A8" s="388"/>
    </row>
    <row r="9" spans="1:4" x14ac:dyDescent="0.2">
      <c r="A9" s="2052" t="s">
        <v>2116</v>
      </c>
    </row>
    <row r="10" spans="1:4" x14ac:dyDescent="0.2">
      <c r="A10" s="389"/>
      <c r="B10" s="13" t="s">
        <v>2114</v>
      </c>
    </row>
    <row r="11" spans="1:4" ht="15" x14ac:dyDescent="0.35">
      <c r="A11" s="389"/>
      <c r="B11" s="13" t="s">
        <v>2124</v>
      </c>
      <c r="C11" s="13" t="s">
        <v>1134</v>
      </c>
      <c r="D11" s="2051">
        <v>217</v>
      </c>
    </row>
    <row r="12" spans="1:4" x14ac:dyDescent="0.2">
      <c r="A12" s="389"/>
    </row>
    <row r="13" spans="1:4" x14ac:dyDescent="0.2">
      <c r="A13" s="2052" t="s">
        <v>2117</v>
      </c>
    </row>
    <row r="14" spans="1:4" x14ac:dyDescent="0.2">
      <c r="A14" s="389"/>
      <c r="B14" s="13" t="s">
        <v>2127</v>
      </c>
    </row>
    <row r="15" spans="1:4" x14ac:dyDescent="0.2">
      <c r="A15" s="389"/>
      <c r="B15" s="13" t="s">
        <v>2125</v>
      </c>
      <c r="C15" s="13" t="s">
        <v>1134</v>
      </c>
      <c r="D15" s="2050">
        <v>14136</v>
      </c>
    </row>
    <row r="16" spans="1:4" ht="15" x14ac:dyDescent="0.35">
      <c r="A16" s="389"/>
      <c r="B16" s="13" t="s">
        <v>2118</v>
      </c>
      <c r="D16" s="2053">
        <v>2400</v>
      </c>
    </row>
    <row r="17" spans="1:4" x14ac:dyDescent="0.2">
      <c r="A17" s="389"/>
    </row>
    <row r="18" spans="1:4" ht="15" x14ac:dyDescent="0.35">
      <c r="A18" s="389"/>
      <c r="B18" s="13" t="s">
        <v>163</v>
      </c>
      <c r="C18" s="13" t="s">
        <v>1134</v>
      </c>
      <c r="D18" s="2051">
        <f>SUM(D15:D17)</f>
        <v>16536</v>
      </c>
    </row>
    <row r="19" spans="1:4" x14ac:dyDescent="0.2">
      <c r="A19" s="389"/>
    </row>
    <row r="20" spans="1:4" x14ac:dyDescent="0.2">
      <c r="A20" s="2052" t="s">
        <v>2126</v>
      </c>
    </row>
    <row r="21" spans="1:4" x14ac:dyDescent="0.2">
      <c r="A21" s="389"/>
      <c r="B21" s="13" t="s">
        <v>2127</v>
      </c>
    </row>
    <row r="22" spans="1:4" x14ac:dyDescent="0.2">
      <c r="A22" s="389"/>
      <c r="B22" s="13" t="s">
        <v>2120</v>
      </c>
      <c r="C22" s="13" t="s">
        <v>1134</v>
      </c>
      <c r="D22" s="2050">
        <v>70322</v>
      </c>
    </row>
    <row r="23" spans="1:4" ht="15" x14ac:dyDescent="0.35">
      <c r="A23" s="389"/>
      <c r="B23" s="13" t="s">
        <v>2119</v>
      </c>
      <c r="D23" s="2053">
        <v>42216</v>
      </c>
    </row>
    <row r="24" spans="1:4" x14ac:dyDescent="0.2">
      <c r="A24" s="389"/>
    </row>
    <row r="25" spans="1:4" ht="15" x14ac:dyDescent="0.35">
      <c r="A25" s="389"/>
      <c r="B25" s="13" t="s">
        <v>163</v>
      </c>
      <c r="C25" s="13" t="s">
        <v>1134</v>
      </c>
      <c r="D25" s="2051">
        <f>SUM(D22:D24)</f>
        <v>112538</v>
      </c>
    </row>
    <row r="26" spans="1:4" x14ac:dyDescent="0.2">
      <c r="A26" s="389"/>
    </row>
    <row r="27" spans="1:4" x14ac:dyDescent="0.2">
      <c r="A27" s="2052" t="s">
        <v>2122</v>
      </c>
      <c r="B27" s="2054"/>
    </row>
    <row r="28" spans="1:4" x14ac:dyDescent="0.2">
      <c r="A28" s="389"/>
      <c r="B28" s="13" t="s">
        <v>2127</v>
      </c>
    </row>
    <row r="29" spans="1:4" ht="15" x14ac:dyDescent="0.35">
      <c r="A29" s="389"/>
      <c r="B29" s="13" t="s">
        <v>2121</v>
      </c>
      <c r="C29" s="13" t="s">
        <v>1134</v>
      </c>
      <c r="D29" s="2051">
        <v>71400</v>
      </c>
    </row>
    <row r="30" spans="1:4" x14ac:dyDescent="0.2">
      <c r="A30" s="389"/>
    </row>
    <row r="31" spans="1:4" x14ac:dyDescent="0.2">
      <c r="A31" s="2052" t="s">
        <v>2123</v>
      </c>
    </row>
    <row r="32" spans="1:4" x14ac:dyDescent="0.2">
      <c r="A32" s="2052"/>
      <c r="B32" t="s">
        <v>2127</v>
      </c>
    </row>
    <row r="33" spans="1:4" ht="15" x14ac:dyDescent="0.35">
      <c r="A33" s="389"/>
      <c r="B33" s="13" t="s">
        <v>2119</v>
      </c>
      <c r="C33" s="13" t="s">
        <v>1134</v>
      </c>
      <c r="D33" s="2051">
        <v>48057</v>
      </c>
    </row>
    <row r="34" spans="1:4" x14ac:dyDescent="0.2">
      <c r="A34" s="389"/>
    </row>
    <row r="35" spans="1:4" x14ac:dyDescent="0.2">
      <c r="A35" s="389"/>
    </row>
    <row r="36" spans="1:4" x14ac:dyDescent="0.2">
      <c r="A36" s="389"/>
    </row>
    <row r="37" spans="1:4" x14ac:dyDescent="0.2">
      <c r="A37" s="389"/>
    </row>
    <row r="38" spans="1:4" x14ac:dyDescent="0.2">
      <c r="A38" s="389"/>
    </row>
    <row r="39" spans="1:4" x14ac:dyDescent="0.2">
      <c r="A39" s="389"/>
    </row>
    <row r="40" spans="1:4" x14ac:dyDescent="0.2">
      <c r="A40" s="389"/>
    </row>
    <row r="41" spans="1:4" x14ac:dyDescent="0.2">
      <c r="A41" s="389"/>
    </row>
    <row r="42" spans="1:4" x14ac:dyDescent="0.2">
      <c r="A42" s="389"/>
    </row>
    <row r="43" spans="1:4" x14ac:dyDescent="0.2">
      <c r="A43" s="389"/>
    </row>
    <row r="44" spans="1:4" x14ac:dyDescent="0.2">
      <c r="A44" s="389"/>
    </row>
    <row r="45" spans="1:4" x14ac:dyDescent="0.2">
      <c r="A45" s="389"/>
    </row>
    <row r="46" spans="1:4" x14ac:dyDescent="0.2">
      <c r="A46" s="389"/>
    </row>
    <row r="47" spans="1:4" x14ac:dyDescent="0.2">
      <c r="A47" s="389"/>
    </row>
    <row r="48" spans="1:4"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c r="B57" s="167" t="str">
        <f>COVER!A17</f>
        <v>Illini West HSD 307</v>
      </c>
    </row>
    <row r="58" spans="1:2" x14ac:dyDescent="0.2">
      <c r="B58" s="397">
        <f>COVER!A13</f>
        <v>26034307016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BT,Book"&amp;8The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314325</xdr:colOff>
                <xdr:row>0</xdr:row>
                <xdr:rowOff>142875</xdr:rowOff>
              </from>
              <to>
                <xdr:col>0</xdr:col>
                <xdr:colOff>1228725</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1704975</xdr:colOff>
                <xdr:row>1</xdr:row>
                <xdr:rowOff>19050</xdr:rowOff>
              </from>
              <to>
                <xdr:col>0</xdr:col>
                <xdr:colOff>2619375</xdr:colOff>
                <xdr:row>5</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171450</xdr:colOff>
                <xdr:row>0</xdr:row>
                <xdr:rowOff>152400</xdr:rowOff>
              </from>
              <to>
                <xdr:col>2</xdr:col>
                <xdr:colOff>476250</xdr:colOff>
                <xdr:row>5</xdr:row>
                <xdr:rowOff>28575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1987</v>
      </c>
      <c r="B1" s="2398"/>
      <c r="C1" s="2398"/>
      <c r="D1" s="2398"/>
      <c r="E1" s="2398"/>
      <c r="F1" s="2399"/>
    </row>
    <row r="2" spans="1:8" ht="39.75" customHeight="1" x14ac:dyDescent="0.2">
      <c r="A2" s="2407" t="s">
        <v>1962</v>
      </c>
      <c r="B2" s="2408"/>
      <c r="C2" s="2408"/>
      <c r="D2" s="2408"/>
      <c r="E2" s="2408"/>
      <c r="F2" s="2409"/>
      <c r="G2" s="1883"/>
      <c r="H2" s="1883"/>
    </row>
    <row r="3" spans="1:8" ht="46.5" customHeight="1" x14ac:dyDescent="0.2">
      <c r="A3" s="2410" t="s">
        <v>1784</v>
      </c>
      <c r="B3" s="2411"/>
      <c r="C3" s="2411"/>
      <c r="D3" s="2411"/>
      <c r="E3" s="2411"/>
      <c r="F3" s="2412"/>
      <c r="G3" s="1883"/>
      <c r="H3" s="1883"/>
    </row>
    <row r="4" spans="1:8" s="1631" customFormat="1" ht="41.25" customHeight="1" x14ac:dyDescent="0.2">
      <c r="A4" s="2413" t="s">
        <v>1986</v>
      </c>
      <c r="B4" s="2414"/>
      <c r="C4" s="2414"/>
      <c r="D4" s="2414"/>
      <c r="E4" s="2414"/>
      <c r="F4" s="2415"/>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2863794</v>
      </c>
      <c r="C6" s="1634">
        <f>'Acct Summary 7-8'!D8</f>
        <v>480495</v>
      </c>
      <c r="D6" s="1634">
        <f>'Acct Summary 7-8'!F8</f>
        <v>428443</v>
      </c>
      <c r="E6" s="1634">
        <f>'Acct Summary 7-8'!I8</f>
        <v>66025</v>
      </c>
      <c r="F6" s="1634">
        <f>SUM(B6:E6)</f>
        <v>3838757</v>
      </c>
    </row>
    <row r="7" spans="1:8" s="1635" customFormat="1" ht="14.25" customHeight="1" thickBot="1" x14ac:dyDescent="0.25">
      <c r="A7" s="1633" t="s">
        <v>1696</v>
      </c>
      <c r="B7" s="1636">
        <f>'Acct Summary 7-8'!C17</f>
        <v>2664404</v>
      </c>
      <c r="C7" s="1636">
        <f>'Acct Summary 7-8'!D17</f>
        <v>348045</v>
      </c>
      <c r="D7" s="1636">
        <f>'Acct Summary 7-8'!F17</f>
        <v>345860</v>
      </c>
      <c r="E7" s="1899"/>
      <c r="F7" s="1634">
        <f>SUM(B7:E7)</f>
        <v>3358309</v>
      </c>
    </row>
    <row r="8" spans="1:8" s="1635" customFormat="1" ht="14.25" thickTop="1" thickBot="1" x14ac:dyDescent="0.25">
      <c r="A8" s="1637" t="s">
        <v>1697</v>
      </c>
      <c r="B8" s="1638">
        <f>(B6-B7)</f>
        <v>199390</v>
      </c>
      <c r="C8" s="1638">
        <f>(C6-C7)</f>
        <v>132450</v>
      </c>
      <c r="D8" s="1638">
        <f>(D6-D7)</f>
        <v>82583</v>
      </c>
      <c r="E8" s="1636">
        <f>(E6-E7)</f>
        <v>66025</v>
      </c>
      <c r="F8" s="1639">
        <f>SUM(F6-F7)</f>
        <v>480448</v>
      </c>
    </row>
    <row r="9" spans="1:8" s="1635" customFormat="1" ht="14.25" thickTop="1" thickBot="1" x14ac:dyDescent="0.25">
      <c r="A9" s="1640" t="s">
        <v>1963</v>
      </c>
      <c r="B9" s="1641">
        <f>'Acct Summary 7-8'!C81</f>
        <v>1711323</v>
      </c>
      <c r="C9" s="1641">
        <f>'Acct Summary 7-8'!D81</f>
        <v>615902</v>
      </c>
      <c r="D9" s="1641">
        <f>'Acct Summary 7-8'!F81</f>
        <v>363154</v>
      </c>
      <c r="E9" s="1641">
        <f>'Acct Summary 7-8'!I81</f>
        <v>130295</v>
      </c>
      <c r="F9" s="1720">
        <f>SUM(B9:E9)</f>
        <v>2820674</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1857</v>
      </c>
      <c r="B14" s="2400"/>
      <c r="C14" s="2400"/>
      <c r="D14" s="2400"/>
      <c r="E14" s="240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6"/>
      <c r="B8" s="2417"/>
      <c r="C8" s="2417"/>
      <c r="D8" s="2418"/>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1" t="s">
        <v>1999</v>
      </c>
      <c r="D11" s="2422"/>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4" t="s">
        <v>359</v>
      </c>
      <c r="D27" s="2425"/>
    </row>
    <row r="28" spans="1:4" ht="12.75" x14ac:dyDescent="0.2">
      <c r="A28" s="231"/>
      <c r="B28" s="232">
        <v>2</v>
      </c>
      <c r="C28" s="2423" t="s">
        <v>2054</v>
      </c>
      <c r="D28" s="229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6" t="s">
        <v>633</v>
      </c>
      <c r="D49" s="2427"/>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9" t="s">
        <v>920</v>
      </c>
      <c r="D62" s="2420"/>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9" t="s">
        <v>777</v>
      </c>
      <c r="D76" s="2420"/>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1" t="s">
        <v>1940</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9" t="str">
        <f>COVER!A17</f>
        <v>Illini West HSD 307</v>
      </c>
      <c r="B7" s="2440"/>
      <c r="C7" s="2440"/>
      <c r="D7" s="2453"/>
      <c r="E7" s="2454">
        <f>COVER!A13</f>
        <v>26034307016</v>
      </c>
      <c r="F7" s="2455"/>
      <c r="G7" s="2456" t="str">
        <f>COVER!T23</f>
        <v>066-003689</v>
      </c>
      <c r="H7" s="2457"/>
      <c r="I7" s="2457"/>
      <c r="J7" s="2457"/>
      <c r="K7" s="2457"/>
      <c r="L7" s="2458"/>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9"/>
      <c r="B9" s="2429"/>
      <c r="C9" s="2429"/>
      <c r="D9" s="2429"/>
      <c r="E9" s="2429"/>
      <c r="F9" s="2460"/>
      <c r="G9" s="2428" t="str">
        <f>COVER!T13</f>
        <v>GRAY HUNTER STENN LLP</v>
      </c>
      <c r="H9" s="2450"/>
      <c r="I9" s="2450"/>
      <c r="J9" s="2450"/>
      <c r="K9" s="2450"/>
      <c r="L9" s="2461"/>
    </row>
    <row r="10" spans="1:29" ht="13.5" customHeight="1" x14ac:dyDescent="0.2">
      <c r="A10" s="2436"/>
      <c r="B10" s="2437"/>
      <c r="C10" s="2437"/>
      <c r="D10" s="2437"/>
      <c r="E10" s="2437"/>
      <c r="F10" s="2438"/>
      <c r="G10" s="2428" t="str">
        <f>COVER!T17</f>
        <v>500 MAINE STREET, PO BOX 32</v>
      </c>
      <c r="H10" s="2442"/>
      <c r="I10" s="2442"/>
      <c r="J10" s="2442"/>
      <c r="K10" s="2442"/>
      <c r="L10" s="2443"/>
    </row>
    <row r="11" spans="1:29" ht="13.5" customHeight="1" x14ac:dyDescent="0.2">
      <c r="A11" s="2042" t="s">
        <v>2045</v>
      </c>
      <c r="B11" s="2043"/>
      <c r="C11" s="2022"/>
      <c r="D11" s="2046"/>
      <c r="E11" s="2022"/>
      <c r="F11" s="2023"/>
      <c r="G11" s="2428" t="str">
        <f>COVER!T19</f>
        <v>QUINCY</v>
      </c>
      <c r="H11" s="2442"/>
      <c r="I11" s="2442"/>
      <c r="J11" s="1984" t="str">
        <f>COVER!X19</f>
        <v>IL</v>
      </c>
      <c r="K11" s="1984" t="str">
        <f>COVER!Z19</f>
        <v>62306-0032</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28"/>
      <c r="B13" s="2450"/>
      <c r="C13" s="2450"/>
      <c r="D13" s="2450"/>
      <c r="E13" s="1308"/>
      <c r="F13" s="2035"/>
      <c r="G13" s="2027" t="s">
        <v>2047</v>
      </c>
      <c r="H13" s="2028"/>
      <c r="I13" s="2447" t="str">
        <f>COVER!T25</f>
        <v>lay@gray-hunter-stenn.com</v>
      </c>
      <c r="J13" s="2448"/>
      <c r="K13" s="2448"/>
      <c r="L13" s="2449"/>
    </row>
    <row r="14" spans="1:29" ht="13.5" customHeight="1" x14ac:dyDescent="0.2">
      <c r="A14" s="2428" t="str">
        <f>COVER!A19</f>
        <v>600 MILLER STREET</v>
      </c>
      <c r="B14" s="2429"/>
      <c r="C14" s="2429"/>
      <c r="D14" s="2429"/>
      <c r="E14" s="2033">
        <v>0</v>
      </c>
      <c r="F14" s="1307"/>
      <c r="G14" s="2029" t="s">
        <v>1413</v>
      </c>
      <c r="H14" s="1290"/>
      <c r="I14" s="1290"/>
      <c r="J14" s="1290"/>
      <c r="K14" s="1290"/>
      <c r="L14" s="2025"/>
    </row>
    <row r="15" spans="1:29" ht="13.5" customHeight="1" x14ac:dyDescent="0.2">
      <c r="A15" s="2428" t="str">
        <f>COVER!A21</f>
        <v>CARTHAGE</v>
      </c>
      <c r="B15" s="2442"/>
      <c r="C15" s="2442"/>
      <c r="D15" s="1289"/>
      <c r="E15" s="1989"/>
      <c r="F15" s="1306"/>
      <c r="G15" s="1983" t="str">
        <f>COVER!T15</f>
        <v>LOWELL A. YATES, C.P.A.</v>
      </c>
      <c r="H15" s="1290"/>
      <c r="I15" s="1290"/>
      <c r="J15" s="1290"/>
      <c r="K15" s="1290"/>
      <c r="L15" s="2025"/>
    </row>
    <row r="16" spans="1:29" ht="12.2" customHeight="1" x14ac:dyDescent="0.2">
      <c r="A16" s="2032" t="s">
        <v>2046</v>
      </c>
      <c r="B16" s="1560"/>
      <c r="C16" s="2034">
        <f>COVER!A25</f>
        <v>62321</v>
      </c>
      <c r="D16" s="2034"/>
      <c r="E16" s="2034"/>
      <c r="F16" s="2035"/>
      <c r="G16" s="2430"/>
      <c r="H16" s="2431"/>
      <c r="I16" s="2431"/>
      <c r="J16" s="2431"/>
      <c r="K16" s="2431"/>
      <c r="L16" s="2432"/>
    </row>
    <row r="17" spans="1:13" ht="12.2" customHeight="1" x14ac:dyDescent="0.2">
      <c r="A17" s="2433"/>
      <c r="B17" s="2434"/>
      <c r="C17" s="2434"/>
      <c r="D17" s="2434"/>
      <c r="E17" s="2434"/>
      <c r="F17" s="2435"/>
      <c r="G17" s="2029" t="s">
        <v>1412</v>
      </c>
      <c r="H17" s="1290"/>
      <c r="I17" s="1290"/>
      <c r="J17" s="1290"/>
      <c r="K17" s="2030" t="s">
        <v>1411</v>
      </c>
      <c r="L17" s="2023"/>
      <c r="M17" s="1305"/>
    </row>
    <row r="18" spans="1:13" ht="12.2" customHeight="1" x14ac:dyDescent="0.2">
      <c r="A18" s="2436"/>
      <c r="B18" s="2437"/>
      <c r="C18" s="2437"/>
      <c r="D18" s="2437"/>
      <c r="E18" s="2437"/>
      <c r="F18" s="2438"/>
      <c r="G18" s="2439" t="str">
        <f>COVER!T21</f>
        <v>217-222-0304</v>
      </c>
      <c r="H18" s="2440"/>
      <c r="I18" s="2440"/>
      <c r="J18" s="2440"/>
      <c r="K18" s="2439" t="str">
        <f>COVER!X21</f>
        <v>217-222-1691</v>
      </c>
      <c r="L18" s="244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Illini West HSD 307</v>
      </c>
      <c r="B1" s="2452"/>
      <c r="C1" s="2452"/>
      <c r="D1" s="2452"/>
    </row>
    <row r="2" spans="1:11" s="1982" customFormat="1" ht="12.75" x14ac:dyDescent="0.2">
      <c r="A2" s="2463">
        <f>'Single Audit Cover'!E7</f>
        <v>26034307016</v>
      </c>
      <c r="B2" s="2464"/>
      <c r="C2" s="2464"/>
      <c r="D2" s="2464"/>
    </row>
    <row r="3" spans="1:11" s="1982" customFormat="1" ht="12.75" x14ac:dyDescent="0.2">
      <c r="A3" s="2462" t="s">
        <v>2024</v>
      </c>
      <c r="B3" s="2452"/>
      <c r="C3" s="2452"/>
      <c r="D3" s="2452"/>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Illini West HSD 307</v>
      </c>
      <c r="B1" s="2467"/>
      <c r="C1" s="2467"/>
      <c r="D1" s="2467"/>
      <c r="E1" s="2467"/>
    </row>
    <row r="2" spans="1:5" x14ac:dyDescent="0.2">
      <c r="A2" s="2468">
        <f>'Single Audit Cover'!E7</f>
        <v>26034307016</v>
      </c>
      <c r="B2" s="2468"/>
      <c r="C2" s="2468"/>
      <c r="D2" s="2468"/>
      <c r="E2" s="246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177259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4256</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-31554</v>
      </c>
    </row>
    <row r="19" spans="1:4" ht="13.5" thickBot="1" x14ac:dyDescent="0.25">
      <c r="A19" s="1359" t="s">
        <v>1498</v>
      </c>
      <c r="D19" s="1358">
        <f>SUM(D10:D17)</f>
        <v>149961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1496</v>
      </c>
      <c r="D32" s="1356">
        <f>SUM(D19:D30)</f>
        <v>149961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1490</v>
      </c>
      <c r="C47" s="1349"/>
      <c r="D47" s="1985">
        <f>SUM(D35:D45)</f>
        <v>0</v>
      </c>
    </row>
    <row r="49" spans="2:4" x14ac:dyDescent="0.2">
      <c r="B49" s="1349" t="s">
        <v>1489</v>
      </c>
      <c r="C49" s="1349"/>
      <c r="D49" s="1985">
        <f>D32-D47</f>
        <v>149961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Illini West HSD 307</v>
      </c>
      <c r="C1" s="2472"/>
      <c r="D1" s="2472"/>
      <c r="E1" s="2472"/>
      <c r="F1" s="2472"/>
      <c r="G1" s="2472"/>
      <c r="H1" s="2472"/>
      <c r="I1" s="2472"/>
      <c r="J1" s="2472"/>
      <c r="K1" s="2472"/>
    </row>
    <row r="2" spans="2:12" ht="15" x14ac:dyDescent="0.2">
      <c r="B2" s="2473">
        <f>'Single Audit Cover'!E7</f>
        <v>26034307016</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51" t="str">
        <f>'[1]Single Audit Cover'!A4</f>
        <v>Year Ending June 30, 2016</v>
      </c>
      <c r="C4" s="2451"/>
      <c r="D4" s="2451"/>
      <c r="E4" s="2451"/>
      <c r="F4" s="2451"/>
      <c r="G4" s="2451"/>
      <c r="H4" s="2451"/>
      <c r="I4" s="2451"/>
      <c r="J4" s="2451"/>
      <c r="K4" s="245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Illini West HSD 307</v>
      </c>
      <c r="B1" s="2479"/>
      <c r="C1" s="2479"/>
      <c r="D1" s="2479"/>
      <c r="E1" s="1437"/>
    </row>
    <row r="2" spans="1:5" ht="13.5" customHeight="1" x14ac:dyDescent="0.2">
      <c r="A2" s="2480">
        <f>'Single Audit Cover'!E7</f>
        <v>26034307016</v>
      </c>
      <c r="B2" s="2481"/>
      <c r="C2" s="2481"/>
      <c r="D2" s="2481"/>
      <c r="E2" s="1424"/>
    </row>
    <row r="3" spans="1:5" ht="15.75" customHeight="1" x14ac:dyDescent="0.25">
      <c r="A3" s="2482" t="s">
        <v>1546</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1919</v>
      </c>
      <c r="C6" s="1367"/>
      <c r="D6" s="1367"/>
    </row>
    <row r="7" spans="1:5" ht="60.95" customHeight="1" x14ac:dyDescent="0.2">
      <c r="A7" s="2486" t="s">
        <v>2032</v>
      </c>
      <c r="B7" s="2487"/>
      <c r="C7" s="2487"/>
      <c r="D7" s="2487"/>
      <c r="E7" s="1435"/>
    </row>
    <row r="8" spans="1:5" ht="13.5" customHeight="1" x14ac:dyDescent="0.2">
      <c r="A8" s="1357" t="s">
        <v>1920</v>
      </c>
      <c r="C8" s="1353"/>
      <c r="D8" s="1353"/>
    </row>
    <row r="9" spans="1:5" x14ac:dyDescent="0.2">
      <c r="A9" s="2486" t="s">
        <v>1921</v>
      </c>
      <c r="B9" s="2487"/>
      <c r="C9" s="2487"/>
      <c r="D9" s="248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5" t="s">
        <v>1922</v>
      </c>
      <c r="B28" s="2475"/>
      <c r="C28" s="2475"/>
      <c r="D28" s="2475"/>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6" t="s">
        <v>2033</v>
      </c>
      <c r="C42" s="2476"/>
      <c r="D42" s="2476"/>
      <c r="E42" s="1424"/>
    </row>
    <row r="43" spans="1:5" s="1372" customFormat="1" ht="46.15" customHeight="1" x14ac:dyDescent="0.2">
      <c r="A43" s="1423">
        <v>6</v>
      </c>
      <c r="B43" s="2477" t="s">
        <v>2085</v>
      </c>
      <c r="C43" s="2477"/>
      <c r="D43" s="2477"/>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Illini West HSD 307</v>
      </c>
      <c r="C1" s="2495"/>
      <c r="D1" s="2495"/>
      <c r="E1" s="2495"/>
      <c r="F1" s="2495"/>
      <c r="G1" s="2495"/>
      <c r="H1" s="2495"/>
      <c r="I1" s="2495"/>
      <c r="J1" s="1476"/>
    </row>
    <row r="2" spans="2:10" s="1367" customFormat="1" ht="12.75" customHeight="1" x14ac:dyDescent="0.2">
      <c r="B2" s="2496">
        <f>'Single Audit Cover'!E7</f>
        <v>26034307016</v>
      </c>
      <c r="C2" s="2497"/>
      <c r="D2" s="2497"/>
      <c r="E2" s="2497"/>
      <c r="F2" s="2497"/>
      <c r="G2" s="2497"/>
      <c r="H2" s="2497"/>
      <c r="I2" s="2497"/>
      <c r="J2" s="1476"/>
    </row>
    <row r="3" spans="2:10" s="1367" customFormat="1" ht="12.75" customHeight="1" x14ac:dyDescent="0.2">
      <c r="B3" s="2498" t="s">
        <v>1569</v>
      </c>
      <c r="C3" s="2485"/>
      <c r="D3" s="2485"/>
      <c r="E3" s="2485"/>
      <c r="F3" s="2485"/>
      <c r="G3" s="2485"/>
      <c r="H3" s="2485"/>
      <c r="I3" s="2485"/>
      <c r="J3" s="1475"/>
    </row>
    <row r="4" spans="2:10" s="1367" customFormat="1" ht="12.75" customHeight="1" x14ac:dyDescent="0.2">
      <c r="B4" s="2498" t="str">
        <f>'[1]Single Audit Cover'!A4</f>
        <v>Year Ending June 30, 2016</v>
      </c>
      <c r="C4" s="2485"/>
      <c r="D4" s="2485"/>
      <c r="E4" s="2485"/>
      <c r="F4" s="2485"/>
      <c r="G4" s="2485"/>
      <c r="H4" s="2485"/>
      <c r="I4" s="248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8" t="s">
        <v>1568</v>
      </c>
      <c r="C7" s="2485"/>
      <c r="D7" s="2485"/>
      <c r="E7" s="2485"/>
      <c r="F7" s="2485"/>
      <c r="G7" s="2485"/>
      <c r="H7" s="2485"/>
      <c r="I7" s="248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3"/>
      <c r="D11" s="249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Illini West HSD 307</v>
      </c>
      <c r="C1" s="2494"/>
      <c r="D1" s="2494"/>
      <c r="E1" s="2494"/>
      <c r="F1" s="2494"/>
      <c r="G1" s="2494"/>
      <c r="H1" s="2494"/>
      <c r="I1" s="2494"/>
      <c r="J1" s="2494"/>
      <c r="K1" s="2494"/>
      <c r="L1" s="1524"/>
      <c r="M1" s="1524"/>
    </row>
    <row r="2" spans="1:13" ht="12" customHeight="1" x14ac:dyDescent="0.2">
      <c r="B2" s="2496">
        <f>'Single Audit Cover'!E7</f>
        <v>26034307016</v>
      </c>
      <c r="C2" s="2496"/>
      <c r="D2" s="2496"/>
      <c r="E2" s="2496"/>
      <c r="F2" s="2496"/>
      <c r="G2" s="2496"/>
      <c r="H2" s="2496"/>
      <c r="I2" s="2496"/>
      <c r="J2" s="2496"/>
      <c r="K2" s="2496"/>
      <c r="L2" s="1523"/>
      <c r="M2" s="1522"/>
    </row>
    <row r="3" spans="1:13" ht="10.35" customHeight="1" x14ac:dyDescent="0.2">
      <c r="B3" s="2484" t="s">
        <v>1569</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1589</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8" t="str">
        <f>'Single Audit Cover'!A7</f>
        <v>Illini West HSD 307</v>
      </c>
      <c r="C1" s="2508"/>
      <c r="D1" s="2508"/>
      <c r="E1" s="2508"/>
      <c r="F1" s="2508"/>
      <c r="G1" s="2508"/>
      <c r="H1" s="2508"/>
      <c r="I1" s="2508"/>
      <c r="J1" s="2508"/>
      <c r="K1" s="2508"/>
      <c r="L1" s="1545"/>
    </row>
    <row r="2" spans="1:12" ht="12.75" customHeight="1" x14ac:dyDescent="0.2">
      <c r="B2" s="2509">
        <f>'Single Audit Cover'!E7</f>
        <v>26034307016</v>
      </c>
      <c r="C2" s="2509"/>
      <c r="D2" s="2509"/>
      <c r="E2" s="2509"/>
      <c r="F2" s="2509"/>
      <c r="G2" s="2509"/>
      <c r="H2" s="2509"/>
      <c r="I2" s="2509"/>
      <c r="J2" s="2509"/>
      <c r="K2" s="2509"/>
      <c r="L2" s="1544"/>
    </row>
    <row r="3" spans="1:12" ht="12.75" customHeight="1" x14ac:dyDescent="0.2">
      <c r="B3" s="2484" t="s">
        <v>1569</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1390</v>
      </c>
      <c r="C5" s="1353"/>
      <c r="L5" s="1427"/>
    </row>
    <row r="6" spans="1:12" ht="30.75" customHeight="1" x14ac:dyDescent="0.2">
      <c r="A6" s="1427"/>
      <c r="B6" s="2510" t="s">
        <v>1610</v>
      </c>
      <c r="C6" s="2510"/>
      <c r="D6" s="2510"/>
      <c r="E6" s="2510"/>
      <c r="F6" s="2510"/>
      <c r="G6" s="2510"/>
      <c r="H6" s="2510"/>
      <c r="I6" s="2510"/>
      <c r="J6" s="2510"/>
      <c r="K6" s="251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5"/>
      <c r="E14" s="2505"/>
      <c r="F14" s="2505"/>
      <c r="H14" s="1433" t="s">
        <v>1604</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6"/>
      <c r="E16" s="2506"/>
      <c r="F16" s="2506"/>
      <c r="G16" s="2506"/>
      <c r="H16" s="2506"/>
      <c r="I16" s="2506"/>
      <c r="J16" s="2506"/>
      <c r="K16" s="2506"/>
      <c r="L16" s="1427"/>
    </row>
    <row r="17" spans="2:12" ht="13.5" customHeight="1" x14ac:dyDescent="0.2">
      <c r="B17" s="1434" t="s">
        <v>1602</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Illini West HSD 307</v>
      </c>
      <c r="C1" s="2494"/>
      <c r="D1" s="2494"/>
      <c r="E1" s="1557"/>
    </row>
    <row r="2" spans="2:5" s="1387" customFormat="1" ht="12.75" customHeight="1" x14ac:dyDescent="0.2">
      <c r="B2" s="2496">
        <f>'Single Audit Cover'!E7</f>
        <v>26034307016</v>
      </c>
      <c r="C2" s="2496"/>
      <c r="D2" s="2496"/>
      <c r="E2" s="1556"/>
    </row>
    <row r="3" spans="2:5" s="1346" customFormat="1" ht="12.75" customHeight="1" x14ac:dyDescent="0.2">
      <c r="B3" s="2484" t="s">
        <v>1620</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Illini West HSD 307</v>
      </c>
      <c r="C1" s="2494"/>
      <c r="D1" s="2494"/>
      <c r="E1" s="2494"/>
      <c r="F1" s="1545"/>
      <c r="G1" s="1545"/>
      <c r="H1" s="1545"/>
      <c r="I1" s="1545"/>
      <c r="J1" s="1545"/>
      <c r="K1" s="1545"/>
      <c r="L1" s="1545"/>
    </row>
    <row r="2" spans="2:12" ht="13.5" customHeight="1" x14ac:dyDescent="0.2">
      <c r="B2" s="2496">
        <f>'Single Audit Cover'!E7</f>
        <v>26034307016</v>
      </c>
      <c r="C2" s="2496"/>
      <c r="D2" s="2496"/>
      <c r="E2" s="2496"/>
      <c r="F2" s="1544"/>
      <c r="G2" s="1544"/>
      <c r="H2" s="1544"/>
      <c r="I2" s="1544"/>
      <c r="J2" s="1544"/>
      <c r="K2" s="1544"/>
      <c r="L2" s="1544"/>
    </row>
    <row r="3" spans="2:12" ht="13.5" customHeight="1" x14ac:dyDescent="0.2">
      <c r="B3" s="2484" t="s">
        <v>1628</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1624</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26034307016</v>
      </c>
    </row>
    <row r="3" spans="1:2" x14ac:dyDescent="0.2">
      <c r="A3" t="s">
        <v>1132</v>
      </c>
      <c r="B3" s="1232" t="str">
        <f>COVER!A15</f>
        <v>HANCOCK</v>
      </c>
    </row>
    <row r="4" spans="1:2" x14ac:dyDescent="0.2">
      <c r="A4" t="s">
        <v>1188</v>
      </c>
      <c r="B4" s="1232" t="str">
        <f>COVER!A17</f>
        <v>Illini West HSD 307</v>
      </c>
    </row>
    <row r="5" spans="1:2" x14ac:dyDescent="0.2">
      <c r="A5" t="s">
        <v>819</v>
      </c>
      <c r="B5" s="1232" t="str">
        <f>COVER!A38</f>
        <v>KIM SCHILSON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LOWELL A. YATES, C.P.A.</v>
      </c>
    </row>
    <row r="18" spans="1:2" x14ac:dyDescent="0.2">
      <c r="A18" t="s">
        <v>1370</v>
      </c>
      <c r="B18" s="1232" t="str">
        <f>COVER!T17</f>
        <v>500 MAINE STREET, PO BOX 32</v>
      </c>
    </row>
    <row r="19" spans="1:2" x14ac:dyDescent="0.2">
      <c r="A19" t="s">
        <v>1054</v>
      </c>
      <c r="B19" s="1232" t="str">
        <f>COVER!T25</f>
        <v>lay@gray-hunter-stenn.com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62306-0032</v>
      </c>
    </row>
    <row r="23" spans="1:2" x14ac:dyDescent="0.2">
      <c r="A23" t="s">
        <v>1372</v>
      </c>
      <c r="B23" s="1232" t="str">
        <f>COVER!T21</f>
        <v>217-222-0304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1713534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2211</v>
      </c>
      <c r="C91" s="14" t="s">
        <v>672</v>
      </c>
      <c r="D91" s="14" t="str">
        <f t="shared" si="0"/>
        <v>Error?</v>
      </c>
    </row>
    <row r="92" spans="1:4" x14ac:dyDescent="0.2">
      <c r="A92" s="55">
        <v>31</v>
      </c>
      <c r="B92" s="1232">
        <f>'Assets-Liab 5-6'!C39</f>
        <v>1636657</v>
      </c>
      <c r="D92" s="14" t="str">
        <f t="shared" si="0"/>
        <v>Error?</v>
      </c>
    </row>
    <row r="93" spans="1:4" x14ac:dyDescent="0.2">
      <c r="A93" s="55">
        <v>32</v>
      </c>
      <c r="B93" s="1232">
        <f>'Assets-Liab 5-6'!C41</f>
        <v>1713534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615902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615902</v>
      </c>
      <c r="D123" s="14" t="str">
        <f t="shared" si="0"/>
        <v>Error?</v>
      </c>
    </row>
    <row r="124" spans="1:4" x14ac:dyDescent="0.2">
      <c r="A124" s="55">
        <v>63</v>
      </c>
      <c r="B124" s="1232">
        <f>'Assets-Liab 5-6'!D41</f>
        <v>615902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363154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363154</v>
      </c>
      <c r="D170" s="14" t="str">
        <f t="shared" si="1"/>
        <v>Error?</v>
      </c>
    </row>
    <row r="171" spans="1:4" x14ac:dyDescent="0.2">
      <c r="A171" s="55">
        <v>110</v>
      </c>
      <c r="B171" s="1232">
        <f>'Assets-Liab 5-6'!F41</f>
        <v>363154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292672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278259</v>
      </c>
      <c r="D189" s="14" t="str">
        <f t="shared" si="1"/>
        <v>Error?</v>
      </c>
    </row>
    <row r="190" spans="1:4" x14ac:dyDescent="0.2">
      <c r="A190" s="55">
        <v>129</v>
      </c>
      <c r="B190" s="1232">
        <f>'Assets-Liab 5-6'!G41</f>
        <v>292672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4793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4793</v>
      </c>
      <c r="D212" s="14" t="str">
        <f t="shared" si="2"/>
        <v>Error?</v>
      </c>
    </row>
    <row r="213" spans="1:4" x14ac:dyDescent="0.2">
      <c r="A213" s="91">
        <v>152</v>
      </c>
      <c r="B213" s="1232">
        <f>'Assets-Liab 5-6'!H41</f>
        <v>4793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57559</v>
      </c>
      <c r="D274" s="14" t="str">
        <f t="shared" si="3"/>
        <v>Error?</v>
      </c>
    </row>
    <row r="275" spans="1:4" x14ac:dyDescent="0.2">
      <c r="A275" s="55">
        <v>214</v>
      </c>
      <c r="B275" s="1232">
        <f>'Assets-Liab 5-6'!M18</f>
        <v>0</v>
      </c>
      <c r="D275" s="14" t="str">
        <f t="shared" si="3"/>
        <v>Error?</v>
      </c>
    </row>
    <row r="276" spans="1:4" x14ac:dyDescent="0.2">
      <c r="A276" s="55">
        <v>215</v>
      </c>
      <c r="B276" s="1232">
        <f>'Assets-Liab 5-6'!M19</f>
        <v>837812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920800</v>
      </c>
      <c r="C279" s="14" t="s">
        <v>672</v>
      </c>
      <c r="D279" s="14" t="str">
        <f t="shared" si="3"/>
        <v>Error?</v>
      </c>
    </row>
    <row r="280" spans="1:4" x14ac:dyDescent="0.2">
      <c r="A280" s="55">
        <v>219</v>
      </c>
      <c r="B280" s="1232">
        <f>'Assets-Liab 5-6'!M40</f>
        <v>920800</v>
      </c>
      <c r="D280" s="14" t="str">
        <f t="shared" si="3"/>
        <v>Error?</v>
      </c>
    </row>
    <row r="281" spans="1:4" x14ac:dyDescent="0.2">
      <c r="A281" s="55">
        <v>220</v>
      </c>
      <c r="B281" s="1232">
        <f>'Assets-Liab 5-6'!M41</f>
        <v>920800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783966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177779</v>
      </c>
      <c r="D717" s="14" t="str">
        <f t="shared" si="10"/>
        <v>Error?</v>
      </c>
    </row>
    <row r="718" spans="1:4" x14ac:dyDescent="0.2">
      <c r="A718" s="55">
        <v>657</v>
      </c>
      <c r="B718" s="1232">
        <f>'Expenditures 15-22'!C14</f>
        <v>95912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1253820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51434</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16400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67834</v>
      </c>
      <c r="C727" s="14" t="s">
        <v>672</v>
      </c>
      <c r="D727" s="14" t="str">
        <f t="shared" si="10"/>
        <v>Error?</v>
      </c>
    </row>
    <row r="728" spans="1:4" x14ac:dyDescent="0.2">
      <c r="A728" s="55">
        <v>667</v>
      </c>
      <c r="B728" s="1232">
        <f>'Expenditures 15-22'!C44</f>
        <v>17940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17940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104068</v>
      </c>
      <c r="D733" s="14" t="str">
        <f t="shared" si="10"/>
        <v>Error?</v>
      </c>
    </row>
    <row r="734" spans="1:4" x14ac:dyDescent="0.2">
      <c r="A734" s="55">
        <v>673</v>
      </c>
      <c r="B734" s="1232">
        <f>'Expenditures 15-22'!C53</f>
        <v>104068</v>
      </c>
      <c r="C734" s="14" t="s">
        <v>672</v>
      </c>
      <c r="D734" s="14" t="str">
        <f t="shared" si="10"/>
        <v>Error?</v>
      </c>
    </row>
    <row r="735" spans="1:4" x14ac:dyDescent="0.2">
      <c r="A735" s="55">
        <v>674</v>
      </c>
      <c r="B735" s="1232">
        <f>'Expenditures 15-22'!C55</f>
        <v>97694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97694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32851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32851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30108</v>
      </c>
      <c r="D751" s="14" t="str">
        <f t="shared" si="10"/>
        <v>Error?</v>
      </c>
    </row>
    <row r="752" spans="1:4" x14ac:dyDescent="0.2">
      <c r="A752" s="83">
        <v>691</v>
      </c>
      <c r="D752" s="14" t="str">
        <f t="shared" si="10"/>
        <v>OK</v>
      </c>
    </row>
    <row r="753" spans="1:4" x14ac:dyDescent="0.2">
      <c r="A753" s="55">
        <v>692</v>
      </c>
      <c r="B753" s="1232">
        <f>'Expenditures 15-22'!C72</f>
        <v>30108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350495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1604315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245627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56485</v>
      </c>
      <c r="D775" s="14" t="str">
        <f t="shared" si="11"/>
        <v>Error?</v>
      </c>
    </row>
    <row r="776" spans="1:4" x14ac:dyDescent="0.2">
      <c r="A776" s="55">
        <v>715</v>
      </c>
      <c r="B776" s="1232">
        <f>'Expenditures 15-22'!D14</f>
        <v>5385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355610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15180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15180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30855</v>
      </c>
      <c r="D791" s="14" t="str">
        <f t="shared" si="11"/>
        <v>Error?</v>
      </c>
    </row>
    <row r="792" spans="1:4" x14ac:dyDescent="0.2">
      <c r="A792" s="55">
        <v>731</v>
      </c>
      <c r="B792" s="1232">
        <f>'Expenditures 15-22'!D53</f>
        <v>30855</v>
      </c>
      <c r="C792" s="14" t="s">
        <v>672</v>
      </c>
      <c r="D792" s="14" t="str">
        <f t="shared" si="11"/>
        <v>Error?</v>
      </c>
    </row>
    <row r="793" spans="1:4" x14ac:dyDescent="0.2">
      <c r="A793" s="55">
        <v>732</v>
      </c>
      <c r="B793" s="1232">
        <f>'Expenditures 15-22'!D55</f>
        <v>18269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18269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8539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8539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6287</v>
      </c>
      <c r="D809" s="14" t="str">
        <f t="shared" si="11"/>
        <v>Error?</v>
      </c>
    </row>
    <row r="810" spans="1:4" x14ac:dyDescent="0.2">
      <c r="A810" s="83">
        <v>749</v>
      </c>
      <c r="D810" s="14" t="str">
        <f t="shared" si="11"/>
        <v>OK</v>
      </c>
    </row>
    <row r="811" spans="1:4" x14ac:dyDescent="0.2">
      <c r="A811" s="55">
        <v>750</v>
      </c>
      <c r="B811" s="1232">
        <f>'Expenditures 15-22'!D72</f>
        <v>6287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79130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434740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26952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4225</v>
      </c>
      <c r="D833" s="14" t="str">
        <f t="shared" si="12"/>
        <v>Error?</v>
      </c>
    </row>
    <row r="834" spans="1:4" x14ac:dyDescent="0.2">
      <c r="A834" s="55">
        <v>773</v>
      </c>
      <c r="B834" s="1232">
        <f>'Expenditures 15-22'!E14</f>
        <v>38403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108514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1833</v>
      </c>
      <c r="D844" s="14" t="str">
        <f t="shared" si="12"/>
        <v>Error?</v>
      </c>
    </row>
    <row r="845" spans="1:4" x14ac:dyDescent="0.2">
      <c r="A845" s="55">
        <v>784</v>
      </c>
      <c r="B845" s="1232">
        <f>'Expenditures 15-22'!E45</f>
        <v>200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2033</v>
      </c>
      <c r="C847" s="14" t="s">
        <v>672</v>
      </c>
      <c r="D847" s="14" t="str">
        <f t="shared" si="12"/>
        <v>Error?</v>
      </c>
    </row>
    <row r="848" spans="1:4" x14ac:dyDescent="0.2">
      <c r="A848" s="55">
        <v>787</v>
      </c>
      <c r="B848" s="1232">
        <f>'Expenditures 15-22'!E49</f>
        <v>8576</v>
      </c>
      <c r="D848" s="14" t="str">
        <f t="shared" si="12"/>
        <v>Error?</v>
      </c>
    </row>
    <row r="849" spans="1:4" x14ac:dyDescent="0.2">
      <c r="A849" s="55">
        <v>788</v>
      </c>
      <c r="B849" s="1232">
        <f>'Expenditures 15-22'!E50</f>
        <v>3111</v>
      </c>
      <c r="D849" s="14" t="str">
        <f t="shared" si="12"/>
        <v>Error?</v>
      </c>
    </row>
    <row r="850" spans="1:4" x14ac:dyDescent="0.2">
      <c r="A850" s="55">
        <v>789</v>
      </c>
      <c r="B850" s="1232">
        <f>'Expenditures 15-22'!E53</f>
        <v>11687</v>
      </c>
      <c r="C850" s="14" t="s">
        <v>672</v>
      </c>
      <c r="D850" s="14" t="str">
        <f t="shared" si="12"/>
        <v>Error?</v>
      </c>
    </row>
    <row r="851" spans="1:4" x14ac:dyDescent="0.2">
      <c r="A851" s="55">
        <v>790</v>
      </c>
      <c r="B851" s="1232">
        <f>'Expenditures 15-22'!E55</f>
        <v>1679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1679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864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864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5384</v>
      </c>
      <c r="D867" s="14" t="str">
        <f t="shared" si="12"/>
        <v>Error?</v>
      </c>
    </row>
    <row r="868" spans="1:4" x14ac:dyDescent="0.2">
      <c r="A868" s="83">
        <v>807</v>
      </c>
      <c r="D868" s="14" t="str">
        <f t="shared" si="12"/>
        <v>OK</v>
      </c>
    </row>
    <row r="869" spans="1:4" x14ac:dyDescent="0.2">
      <c r="A869" s="55">
        <v>808</v>
      </c>
      <c r="B869" s="1232">
        <f>'Expenditures 15-22'!E72</f>
        <v>5384</v>
      </c>
      <c r="C869" s="14" t="s">
        <v>672</v>
      </c>
      <c r="D869" s="14" t="str">
        <f t="shared" si="12"/>
        <v>Error?</v>
      </c>
    </row>
    <row r="870" spans="1:4" x14ac:dyDescent="0.2">
      <c r="A870" s="55">
        <v>809</v>
      </c>
      <c r="B870" s="1232">
        <f>'Expenditures 15-22'!E73</f>
        <v>16536</v>
      </c>
      <c r="D870" s="14" t="str">
        <f t="shared" si="12"/>
        <v>Error?</v>
      </c>
    </row>
    <row r="871" spans="1:4" x14ac:dyDescent="0.2">
      <c r="A871" s="55">
        <v>810</v>
      </c>
      <c r="B871" s="1232">
        <f>'Expenditures 15-22'!E74</f>
        <v>38183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338650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25018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7815</v>
      </c>
      <c r="D891" s="14" t="str">
        <f t="shared" si="12"/>
        <v>Error?</v>
      </c>
    </row>
    <row r="892" spans="1:4" x14ac:dyDescent="0.2">
      <c r="A892" s="55">
        <v>831</v>
      </c>
      <c r="B892" s="1232">
        <f>'Expenditures 15-22'!F14</f>
        <v>20813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93433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442</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632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9725</v>
      </c>
      <c r="D906" s="14" t="str">
        <f t="shared" si="13"/>
        <v>Error?</v>
      </c>
    </row>
    <row r="907" spans="1:4" x14ac:dyDescent="0.2">
      <c r="A907" s="55">
        <v>846</v>
      </c>
      <c r="B907" s="1232">
        <f>'Expenditures 15-22'!F50</f>
        <v>1395</v>
      </c>
      <c r="D907" s="14" t="str">
        <f t="shared" si="13"/>
        <v>Error?</v>
      </c>
    </row>
    <row r="908" spans="1:4" x14ac:dyDescent="0.2">
      <c r="A908" s="55">
        <v>847</v>
      </c>
      <c r="B908" s="1232">
        <f>'Expenditures 15-22'!F53</f>
        <v>11120</v>
      </c>
      <c r="C908" s="14" t="s">
        <v>672</v>
      </c>
      <c r="D908" s="14" t="str">
        <f t="shared" si="13"/>
        <v>Error?</v>
      </c>
    </row>
    <row r="909" spans="1:4" x14ac:dyDescent="0.2">
      <c r="A909" s="55">
        <v>848</v>
      </c>
      <c r="B909" s="1232">
        <f>'Expenditures 15-22'!F55</f>
        <v>290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904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904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4807</v>
      </c>
      <c r="D925" s="14" t="str">
        <f t="shared" si="13"/>
        <v>Error?</v>
      </c>
    </row>
    <row r="926" spans="1:4" x14ac:dyDescent="0.2">
      <c r="A926" s="83">
        <v>865</v>
      </c>
      <c r="D926" s="14" t="str">
        <f t="shared" si="13"/>
        <v>OK</v>
      </c>
    </row>
    <row r="927" spans="1:4" x14ac:dyDescent="0.2">
      <c r="A927" s="55">
        <v>866</v>
      </c>
      <c r="B927" s="1232">
        <f>'Expenditures 15-22'!F72</f>
        <v>4807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17753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111186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17163</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29197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8450</v>
      </c>
      <c r="D983" s="14" t="str">
        <f t="shared" si="14"/>
        <v>Error?</v>
      </c>
    </row>
    <row r="984" spans="1:4" x14ac:dyDescent="0.2">
      <c r="A984" s="83">
        <v>923</v>
      </c>
      <c r="D984" s="14" t="str">
        <f t="shared" si="14"/>
        <v>OK</v>
      </c>
    </row>
    <row r="985" spans="1:4" x14ac:dyDescent="0.2">
      <c r="A985" s="55">
        <v>924</v>
      </c>
      <c r="B985" s="1232">
        <f>'Expenditures 15-22'!G72</f>
        <v>8450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8450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37647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737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9723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2486</v>
      </c>
      <c r="D1022" s="14" t="str">
        <f t="shared" si="14"/>
        <v>Error?</v>
      </c>
    </row>
    <row r="1023" spans="1:4" x14ac:dyDescent="0.2">
      <c r="A1023" s="55">
        <v>962</v>
      </c>
      <c r="B1023" s="1232">
        <f>'Expenditures 15-22'!H50</f>
        <v>1796</v>
      </c>
      <c r="D1023" s="14" t="str">
        <f t="shared" ref="D1023:D1086" si="15">IF(ISBLANK(B1023),"OK",IF(A1023-B1023=0,"OK","Error?"))</f>
        <v>Error?</v>
      </c>
    </row>
    <row r="1024" spans="1:4" x14ac:dyDescent="0.2">
      <c r="A1024" s="55">
        <v>963</v>
      </c>
      <c r="B1024" s="1232">
        <f>'Expenditures 15-22'!H53</f>
        <v>4282</v>
      </c>
      <c r="C1024" s="14" t="s">
        <v>672</v>
      </c>
      <c r="D1024" s="14" t="str">
        <f t="shared" si="15"/>
        <v>Error?</v>
      </c>
    </row>
    <row r="1025" spans="1:4" x14ac:dyDescent="0.2">
      <c r="A1025" s="55">
        <v>964</v>
      </c>
      <c r="B1025" s="1232">
        <f>'Expenditures 15-22'!H55</f>
        <v>554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554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2120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2120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6956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114045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137866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1082975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263672</v>
      </c>
      <c r="C1105" s="14" t="s">
        <v>672</v>
      </c>
      <c r="D1105" s="14" t="str">
        <f t="shared" si="16"/>
        <v>Error?</v>
      </c>
    </row>
    <row r="1106" spans="1:4" x14ac:dyDescent="0.2">
      <c r="A1106" s="55">
        <v>1045</v>
      </c>
      <c r="B1106" s="1232">
        <f>'Expenditures 15-22'!K14</f>
        <v>170236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1857439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66804</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16842</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83646</v>
      </c>
      <c r="C1115" s="14" t="s">
        <v>672</v>
      </c>
      <c r="D1115" s="14" t="str">
        <f t="shared" si="16"/>
        <v>Error?</v>
      </c>
    </row>
    <row r="1116" spans="1:4" x14ac:dyDescent="0.2">
      <c r="A1116" s="55">
        <v>1055</v>
      </c>
      <c r="B1116" s="1232">
        <f>'Expenditures 15-22'!K44</f>
        <v>19773</v>
      </c>
      <c r="C1116" s="14" t="s">
        <v>672</v>
      </c>
      <c r="D1116" s="14" t="str">
        <f t="shared" si="16"/>
        <v>Error?</v>
      </c>
    </row>
    <row r="1117" spans="1:4" x14ac:dyDescent="0.2">
      <c r="A1117" s="55">
        <v>1056</v>
      </c>
      <c r="B1117" s="1232">
        <f>'Expenditures 15-22'!K45</f>
        <v>200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19973</v>
      </c>
      <c r="C1119" s="14" t="s">
        <v>672</v>
      </c>
      <c r="D1119" s="14" t="str">
        <f t="shared" si="16"/>
        <v>Error?</v>
      </c>
    </row>
    <row r="1120" spans="1:4" x14ac:dyDescent="0.2">
      <c r="A1120" s="55">
        <v>1059</v>
      </c>
      <c r="B1120" s="1232">
        <f>'Expenditures 15-22'!K49</f>
        <v>20787</v>
      </c>
      <c r="C1120" s="14" t="s">
        <v>672</v>
      </c>
      <c r="D1120" s="14" t="str">
        <f t="shared" si="16"/>
        <v>Error?</v>
      </c>
    </row>
    <row r="1121" spans="1:4" x14ac:dyDescent="0.2">
      <c r="A1121" s="55">
        <v>1060</v>
      </c>
      <c r="B1121" s="1232">
        <f>'Expenditures 15-22'!K50</f>
        <v>141225</v>
      </c>
      <c r="C1121" s="14" t="s">
        <v>672</v>
      </c>
      <c r="D1121" s="14" t="str">
        <f t="shared" si="16"/>
        <v>Error?</v>
      </c>
    </row>
    <row r="1122" spans="1:4" x14ac:dyDescent="0.2">
      <c r="A1122" s="55">
        <v>1061</v>
      </c>
      <c r="B1122" s="1232">
        <f>'Expenditures 15-22'!K53</f>
        <v>162012</v>
      </c>
      <c r="C1122" s="14" t="s">
        <v>672</v>
      </c>
      <c r="D1122" s="14" t="str">
        <f t="shared" si="16"/>
        <v>Error?</v>
      </c>
    </row>
    <row r="1123" spans="1:4" x14ac:dyDescent="0.2">
      <c r="A1123" s="55">
        <v>1062</v>
      </c>
      <c r="B1123" s="1232">
        <f>'Expenditures 15-22'!K55</f>
        <v>118486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118486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45278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45278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55036</v>
      </c>
      <c r="C1139" s="14" t="s">
        <v>672</v>
      </c>
      <c r="D1139" s="14" t="str">
        <f t="shared" si="16"/>
        <v>Error?</v>
      </c>
    </row>
    <row r="1140" spans="1:4" x14ac:dyDescent="0.2">
      <c r="A1140" s="83">
        <v>1079</v>
      </c>
      <c r="D1140" s="14" t="str">
        <f t="shared" si="16"/>
        <v>OK</v>
      </c>
    </row>
    <row r="1141" spans="1:4" x14ac:dyDescent="0.2">
      <c r="A1141" s="55">
        <v>1080</v>
      </c>
      <c r="B1141" s="1232">
        <f>'Expenditures 15-22'!K72</f>
        <v>55036</v>
      </c>
      <c r="C1141" s="14" t="s">
        <v>672</v>
      </c>
      <c r="D1141" s="14" t="str">
        <f t="shared" si="16"/>
        <v>Error?</v>
      </c>
    </row>
    <row r="1142" spans="1:4" x14ac:dyDescent="0.2">
      <c r="A1142" s="55">
        <v>1081</v>
      </c>
      <c r="B1142" s="1232">
        <f>'Expenditures 15-22'!K73</f>
        <v>16536</v>
      </c>
      <c r="C1142" s="14" t="s">
        <v>672</v>
      </c>
      <c r="D1142" s="14" t="str">
        <f t="shared" si="16"/>
        <v>Error?</v>
      </c>
    </row>
    <row r="1143" spans="1:4" x14ac:dyDescent="0.2">
      <c r="A1143" s="55">
        <v>1082</v>
      </c>
      <c r="B1143" s="1232">
        <f>'Expenditures 15-22'!K74</f>
        <v>500967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305998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2664404</v>
      </c>
      <c r="C1152" s="14" t="s">
        <v>672</v>
      </c>
      <c r="D1152" s="14" t="str">
        <f t="shared" si="17"/>
        <v>Error?</v>
      </c>
    </row>
    <row r="1153" spans="1:4" x14ac:dyDescent="0.2">
      <c r="A1153" s="55">
        <v>1092</v>
      </c>
      <c r="B1153" s="1232">
        <f>'Expenditures 15-22'!K115</f>
        <v>199390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85444</v>
      </c>
      <c r="D1221" s="14" t="str">
        <f t="shared" si="18"/>
        <v>Error?</v>
      </c>
    </row>
    <row r="1222" spans="1:4" x14ac:dyDescent="0.2">
      <c r="A1222" s="83">
        <v>1161</v>
      </c>
      <c r="D1222" s="14" t="str">
        <f t="shared" si="18"/>
        <v>OK</v>
      </c>
    </row>
    <row r="1223" spans="1:4" x14ac:dyDescent="0.2">
      <c r="A1223" s="55">
        <v>1162</v>
      </c>
      <c r="B1223" s="1232">
        <f>'Expenditures 15-22'!C127</f>
        <v>85444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85444</v>
      </c>
      <c r="C1225" s="14" t="s">
        <v>672</v>
      </c>
      <c r="D1225" s="14" t="str">
        <f t="shared" si="18"/>
        <v>Error?</v>
      </c>
    </row>
    <row r="1226" spans="1:4" x14ac:dyDescent="0.2">
      <c r="A1226" s="55">
        <v>1165</v>
      </c>
      <c r="B1226" s="1232">
        <f>'Expenditures 15-22'!C150</f>
        <v>85444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17911</v>
      </c>
      <c r="D1229" s="14" t="str">
        <f t="shared" si="18"/>
        <v>Error?</v>
      </c>
    </row>
    <row r="1230" spans="1:4" x14ac:dyDescent="0.2">
      <c r="A1230" s="83">
        <v>1169</v>
      </c>
      <c r="D1230" s="14" t="str">
        <f t="shared" si="18"/>
        <v>OK</v>
      </c>
    </row>
    <row r="1231" spans="1:4" x14ac:dyDescent="0.2">
      <c r="A1231" s="55">
        <v>1170</v>
      </c>
      <c r="B1231" s="1232">
        <f>'Expenditures 15-22'!D127</f>
        <v>17911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17911</v>
      </c>
      <c r="C1233" s="14" t="s">
        <v>672</v>
      </c>
      <c r="D1233" s="14" t="str">
        <f t="shared" si="18"/>
        <v>Error?</v>
      </c>
    </row>
    <row r="1234" spans="1:4" x14ac:dyDescent="0.2">
      <c r="A1234" s="55">
        <v>1173</v>
      </c>
      <c r="B1234" s="1232">
        <f>'Expenditures 15-22'!D150</f>
        <v>17911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48489</v>
      </c>
      <c r="D1237" s="14" t="str">
        <f t="shared" si="18"/>
        <v>Error?</v>
      </c>
    </row>
    <row r="1238" spans="1:4" x14ac:dyDescent="0.2">
      <c r="A1238" s="83">
        <v>1177</v>
      </c>
      <c r="D1238" s="14" t="str">
        <f t="shared" si="18"/>
        <v>OK</v>
      </c>
    </row>
    <row r="1239" spans="1:4" x14ac:dyDescent="0.2">
      <c r="A1239" s="55">
        <v>1178</v>
      </c>
      <c r="B1239" s="1232">
        <f>'Expenditures 15-22'!E127</f>
        <v>48489</v>
      </c>
      <c r="C1239" s="14" t="s">
        <v>672</v>
      </c>
      <c r="D1239" s="14" t="str">
        <f t="shared" si="18"/>
        <v>Error?</v>
      </c>
    </row>
    <row r="1240" spans="1:4" x14ac:dyDescent="0.2">
      <c r="A1240" s="55">
        <v>1179</v>
      </c>
      <c r="B1240" s="1232">
        <f>'Expenditures 15-22'!E128</f>
        <v>71400</v>
      </c>
      <c r="D1240" s="14" t="str">
        <f t="shared" si="18"/>
        <v>Error?</v>
      </c>
    </row>
    <row r="1241" spans="1:4" x14ac:dyDescent="0.2">
      <c r="A1241" s="55">
        <v>1180</v>
      </c>
      <c r="B1241" s="1232">
        <f>'Expenditures 15-22'!E129</f>
        <v>119889</v>
      </c>
      <c r="C1241" s="14" t="s">
        <v>672</v>
      </c>
      <c r="D1241" s="14" t="str">
        <f t="shared" si="18"/>
        <v>Error?</v>
      </c>
    </row>
    <row r="1242" spans="1:4" x14ac:dyDescent="0.2">
      <c r="A1242" s="55">
        <v>1181</v>
      </c>
      <c r="B1242" s="1232">
        <f>'Expenditures 15-22'!E150</f>
        <v>167946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61100</v>
      </c>
      <c r="D1245" s="14" t="str">
        <f t="shared" si="18"/>
        <v>Error?</v>
      </c>
    </row>
    <row r="1246" spans="1:4" x14ac:dyDescent="0.2">
      <c r="A1246" s="83">
        <v>1185</v>
      </c>
      <c r="D1246" s="14" t="str">
        <f t="shared" si="18"/>
        <v>OK</v>
      </c>
    </row>
    <row r="1247" spans="1:4" x14ac:dyDescent="0.2">
      <c r="A1247" s="55">
        <v>1186</v>
      </c>
      <c r="B1247" s="1232">
        <f>'Expenditures 15-22'!F127</f>
        <v>61100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61100</v>
      </c>
      <c r="C1249" s="14" t="s">
        <v>672</v>
      </c>
      <c r="D1249" s="14" t="str">
        <f t="shared" si="18"/>
        <v>Error?</v>
      </c>
    </row>
    <row r="1250" spans="1:4" x14ac:dyDescent="0.2">
      <c r="A1250" s="55">
        <v>1189</v>
      </c>
      <c r="B1250" s="1232">
        <f>'Expenditures 15-22'!F150</f>
        <v>61100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15644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15644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15644</v>
      </c>
      <c r="C1258" s="14" t="s">
        <v>672</v>
      </c>
      <c r="D1258" s="14" t="str">
        <f t="shared" si="18"/>
        <v>Error?</v>
      </c>
    </row>
    <row r="1259" spans="1:4" x14ac:dyDescent="0.2">
      <c r="A1259" s="55">
        <v>1198</v>
      </c>
      <c r="B1259" s="1232">
        <f>'Expenditures 15-22'!G150</f>
        <v>15644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228588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228588</v>
      </c>
      <c r="C1279" s="14" t="s">
        <v>672</v>
      </c>
      <c r="D1279" s="14" t="str">
        <f t="shared" ref="D1279:D1342" si="19">IF(ISBLANK(B1279),"OK",IF(A1279-B1279=0,"OK","Error?"))</f>
        <v>Error?</v>
      </c>
    </row>
    <row r="1280" spans="1:4" x14ac:dyDescent="0.2">
      <c r="A1280" s="55">
        <v>1219</v>
      </c>
      <c r="B1280" s="1232">
        <f>'Expenditures 15-22'!K128</f>
        <v>71400</v>
      </c>
      <c r="C1280" s="14" t="s">
        <v>672</v>
      </c>
      <c r="D1280" s="14" t="str">
        <f t="shared" si="19"/>
        <v>Error?</v>
      </c>
    </row>
    <row r="1281" spans="1:4" x14ac:dyDescent="0.2">
      <c r="A1281" s="55">
        <v>1220</v>
      </c>
      <c r="B1281" s="1232">
        <f>'Expenditures 15-22'!K129</f>
        <v>299988</v>
      </c>
      <c r="C1281" s="14" t="s">
        <v>672</v>
      </c>
      <c r="D1281" s="14" t="str">
        <f t="shared" si="19"/>
        <v>Error?</v>
      </c>
    </row>
    <row r="1282" spans="1:4" x14ac:dyDescent="0.2">
      <c r="A1282" s="55">
        <v>1221</v>
      </c>
      <c r="B1282" s="1232">
        <f>'Expenditures 15-22'!K138</f>
        <v>48057</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348045</v>
      </c>
      <c r="C1288" s="14" t="s">
        <v>672</v>
      </c>
      <c r="D1288" s="14" t="str">
        <f t="shared" si="19"/>
        <v>Error?</v>
      </c>
    </row>
    <row r="1289" spans="1:4" x14ac:dyDescent="0.2">
      <c r="A1289" s="55">
        <v>1228</v>
      </c>
      <c r="B1289" s="1232">
        <f>'Expenditures 15-22'!K151</f>
        <v>132450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185538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185538</v>
      </c>
      <c r="C1339" s="14" t="s">
        <v>672</v>
      </c>
      <c r="D1339" s="14" t="str">
        <f t="shared" si="19"/>
        <v>Error?</v>
      </c>
    </row>
    <row r="1340" spans="1:4" x14ac:dyDescent="0.2">
      <c r="A1340" s="55">
        <v>1279</v>
      </c>
      <c r="B1340" s="1232">
        <f>'Expenditures 15-22'!C204</f>
        <v>185538</v>
      </c>
      <c r="C1340" s="14" t="s">
        <v>672</v>
      </c>
      <c r="D1340" s="14" t="str">
        <f t="shared" si="19"/>
        <v>Error?</v>
      </c>
    </row>
    <row r="1341" spans="1:4" x14ac:dyDescent="0.2">
      <c r="A1341" s="55">
        <v>1280</v>
      </c>
      <c r="B1341" s="1232">
        <f>'Expenditures 15-22'!D176</f>
        <v>8988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8988</v>
      </c>
      <c r="C1345" s="14" t="s">
        <v>672</v>
      </c>
      <c r="D1345" s="14" t="str">
        <f t="shared" si="20"/>
        <v>Error?</v>
      </c>
    </row>
    <row r="1346" spans="1:4" x14ac:dyDescent="0.2">
      <c r="A1346" s="55">
        <v>1285</v>
      </c>
      <c r="B1346" s="1232">
        <f>'Expenditures 15-22'!D204</f>
        <v>8988</v>
      </c>
      <c r="C1346" s="14" t="s">
        <v>672</v>
      </c>
      <c r="D1346" s="14" t="str">
        <f t="shared" si="20"/>
        <v>Error?</v>
      </c>
    </row>
    <row r="1347" spans="1:4" x14ac:dyDescent="0.2">
      <c r="A1347" s="55">
        <v>1286</v>
      </c>
      <c r="B1347" s="1232">
        <f>'Expenditures 15-22'!E176</f>
        <v>71310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71310</v>
      </c>
      <c r="C1351" s="14" t="s">
        <v>672</v>
      </c>
      <c r="D1351" s="14" t="str">
        <f t="shared" si="20"/>
        <v>Error?</v>
      </c>
    </row>
    <row r="1352" spans="1:4" x14ac:dyDescent="0.2">
      <c r="A1352" s="55">
        <v>1291</v>
      </c>
      <c r="B1352" s="1232">
        <f>'Expenditures 15-22'!E190</f>
        <v>41658</v>
      </c>
      <c r="C1352" s="14" t="s">
        <v>672</v>
      </c>
      <c r="D1352" s="14" t="str">
        <f t="shared" si="20"/>
        <v>Error?</v>
      </c>
    </row>
    <row r="1353" spans="1:4" x14ac:dyDescent="0.2">
      <c r="A1353" s="55">
        <v>1292</v>
      </c>
      <c r="B1353" s="1232">
        <f>'Expenditures 15-22'!E204</f>
        <v>112968</v>
      </c>
      <c r="C1353" s="14" t="s">
        <v>672</v>
      </c>
      <c r="D1353" s="14" t="str">
        <f t="shared" si="20"/>
        <v>Error?</v>
      </c>
    </row>
    <row r="1354" spans="1:4" x14ac:dyDescent="0.2">
      <c r="A1354" s="55">
        <v>1293</v>
      </c>
      <c r="B1354" s="1232">
        <f>'Expenditures 15-22'!F176</f>
        <v>37954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37954</v>
      </c>
      <c r="C1358" s="14" t="s">
        <v>672</v>
      </c>
      <c r="D1358" s="14" t="str">
        <f t="shared" si="20"/>
        <v>Error?</v>
      </c>
    </row>
    <row r="1359" spans="1:4" x14ac:dyDescent="0.2">
      <c r="A1359" s="55">
        <v>1298</v>
      </c>
      <c r="B1359" s="1232">
        <f>'Expenditures 15-22'!F204</f>
        <v>37954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412</v>
      </c>
      <c r="D1369" s="14" t="str">
        <f t="shared" si="20"/>
        <v>Error?</v>
      </c>
    </row>
    <row r="1370" spans="1:4" x14ac:dyDescent="0.2">
      <c r="A1370" s="55">
        <v>1309</v>
      </c>
      <c r="B1370" s="1232">
        <f>'Expenditures 15-22'!H178</f>
        <v>412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412</v>
      </c>
      <c r="C1376" s="14" t="s">
        <v>672</v>
      </c>
      <c r="D1376" s="14" t="str">
        <f t="shared" si="20"/>
        <v>Error?</v>
      </c>
    </row>
    <row r="1377" spans="1:4" x14ac:dyDescent="0.2">
      <c r="A1377" s="55">
        <v>1316</v>
      </c>
      <c r="B1377" s="1232">
        <f>'Expenditures 15-22'!K176</f>
        <v>303790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412</v>
      </c>
      <c r="C1380" s="14" t="s">
        <v>672</v>
      </c>
      <c r="D1380" s="14" t="str">
        <f t="shared" si="20"/>
        <v>Error?</v>
      </c>
    </row>
    <row r="1381" spans="1:4" x14ac:dyDescent="0.2">
      <c r="A1381" s="55">
        <v>1320</v>
      </c>
      <c r="B1381" s="1232">
        <f>'Expenditures 15-22'!K178</f>
        <v>304202</v>
      </c>
      <c r="C1381" s="14" t="s">
        <v>672</v>
      </c>
      <c r="D1381" s="14" t="str">
        <f t="shared" si="20"/>
        <v>Error?</v>
      </c>
    </row>
    <row r="1382" spans="1:4" x14ac:dyDescent="0.2">
      <c r="A1382" s="55">
        <v>1321</v>
      </c>
      <c r="B1382" s="1232">
        <f>'Expenditures 15-22'!K190</f>
        <v>41658</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345860</v>
      </c>
      <c r="C1388" s="14" t="s">
        <v>672</v>
      </c>
      <c r="D1388" s="14" t="str">
        <f t="shared" si="20"/>
        <v>Error?</v>
      </c>
    </row>
    <row r="1389" spans="1:4" x14ac:dyDescent="0.2">
      <c r="A1389" s="55">
        <v>1328</v>
      </c>
      <c r="B1389" s="1232">
        <f>'Expenditures 15-22'!K205</f>
        <v>82583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2221</v>
      </c>
      <c r="D1407" s="14" t="str">
        <f t="shared" ref="D1407:D1470" si="21">IF(ISBLANK(B1407),"OK",IF(A1407-B1407=0,"OK","Error?"))</f>
        <v>Error?</v>
      </c>
    </row>
    <row r="1408" spans="1:4" x14ac:dyDescent="0.2">
      <c r="A1408" s="55">
        <v>1347</v>
      </c>
      <c r="B1408" s="1232">
        <f>'Expenditures 15-22'!D217</f>
        <v>5221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26775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777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238</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1015</v>
      </c>
      <c r="C1417" s="14" t="s">
        <v>672</v>
      </c>
      <c r="D1417" s="14" t="str">
        <f t="shared" si="21"/>
        <v>Error?</v>
      </c>
    </row>
    <row r="1418" spans="1:4" x14ac:dyDescent="0.2">
      <c r="A1418" s="55">
        <v>1357</v>
      </c>
      <c r="B1418" s="1232">
        <f>'Expenditures 15-22'!D234</f>
        <v>260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2941</v>
      </c>
      <c r="D1423" s="14" t="str">
        <f t="shared" si="21"/>
        <v>Error?</v>
      </c>
    </row>
    <row r="1424" spans="1:4" x14ac:dyDescent="0.2">
      <c r="A1424" s="55">
        <v>1363</v>
      </c>
      <c r="B1424" s="1232">
        <f>'Expenditures 15-22'!D251</f>
        <v>6787</v>
      </c>
      <c r="C1424" s="14" t="s">
        <v>672</v>
      </c>
      <c r="D1424" s="14" t="str">
        <f t="shared" si="21"/>
        <v>Error?</v>
      </c>
    </row>
    <row r="1425" spans="1:4" x14ac:dyDescent="0.2">
      <c r="A1425" s="55">
        <v>1364</v>
      </c>
      <c r="B1425" s="1232">
        <f>'Expenditures 15-22'!D253</f>
        <v>5766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5766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4025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10265</v>
      </c>
      <c r="D1431" s="14" t="str">
        <f t="shared" si="21"/>
        <v>Error?</v>
      </c>
    </row>
    <row r="1432" spans="1:4" x14ac:dyDescent="0.2">
      <c r="A1432" s="55">
        <v>1371</v>
      </c>
      <c r="B1432" s="1232">
        <f>'Expenditures 15-22'!D261</f>
        <v>21838</v>
      </c>
      <c r="D1432" s="14" t="str">
        <f t="shared" si="21"/>
        <v>Error?</v>
      </c>
    </row>
    <row r="1433" spans="1:4" x14ac:dyDescent="0.2">
      <c r="A1433" s="55">
        <v>1372</v>
      </c>
      <c r="B1433" s="1232">
        <f>'Expenditures 15-22'!D262</f>
        <v>3753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39881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53709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80484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2221</v>
      </c>
      <c r="C1471" s="14" t="s">
        <v>672</v>
      </c>
      <c r="D1471" s="14" t="str">
        <f t="shared" ref="D1471:D1534" si="22">IF(ISBLANK(B1471),"OK",IF(A1471-B1471=0,"OK","Error?"))</f>
        <v>Error?</v>
      </c>
    </row>
    <row r="1472" spans="1:4" x14ac:dyDescent="0.2">
      <c r="A1472" s="55">
        <v>1411</v>
      </c>
      <c r="B1472" s="1232">
        <f>'Expenditures 15-22'!K217</f>
        <v>5221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26775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777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238</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1015</v>
      </c>
      <c r="C1481" s="14" t="s">
        <v>672</v>
      </c>
      <c r="D1481" s="14" t="str">
        <f t="shared" si="22"/>
        <v>Error?</v>
      </c>
    </row>
    <row r="1482" spans="1:4" x14ac:dyDescent="0.2">
      <c r="A1482" s="55">
        <v>1421</v>
      </c>
      <c r="B1482" s="1232">
        <f>'Expenditures 15-22'!K234</f>
        <v>260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2941</v>
      </c>
      <c r="C1487" s="14" t="s">
        <v>672</v>
      </c>
      <c r="D1487" s="14" t="str">
        <f t="shared" si="22"/>
        <v>Error?</v>
      </c>
    </row>
    <row r="1488" spans="1:4" x14ac:dyDescent="0.2">
      <c r="A1488" s="55">
        <v>1427</v>
      </c>
      <c r="B1488" s="1232">
        <f>'Expenditures 15-22'!K251</f>
        <v>6787</v>
      </c>
      <c r="C1488" s="14" t="s">
        <v>672</v>
      </c>
      <c r="D1488" s="14" t="str">
        <f t="shared" si="22"/>
        <v>Error?</v>
      </c>
    </row>
    <row r="1489" spans="1:4" x14ac:dyDescent="0.2">
      <c r="A1489" s="55">
        <v>1428</v>
      </c>
      <c r="B1489" s="1232">
        <f>'Expenditures 15-22'!K253</f>
        <v>5766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5766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4025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10265</v>
      </c>
      <c r="C1495" s="14" t="s">
        <v>672</v>
      </c>
      <c r="D1495" s="14" t="str">
        <f t="shared" si="22"/>
        <v>Error?</v>
      </c>
    </row>
    <row r="1496" spans="1:4" x14ac:dyDescent="0.2">
      <c r="A1496" s="55">
        <v>1435</v>
      </c>
      <c r="B1496" s="1232">
        <f>'Expenditures 15-22'!K261</f>
        <v>21838</v>
      </c>
      <c r="C1496" s="14" t="s">
        <v>672</v>
      </c>
      <c r="D1496" s="14" t="str">
        <f t="shared" si="22"/>
        <v>Error?</v>
      </c>
    </row>
    <row r="1497" spans="1:4" x14ac:dyDescent="0.2">
      <c r="A1497" s="55">
        <v>1436</v>
      </c>
      <c r="B1497" s="1232">
        <f>'Expenditures 15-22'!K262</f>
        <v>3753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39881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53709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80484</v>
      </c>
      <c r="C1517" s="14" t="s">
        <v>672</v>
      </c>
      <c r="D1517" s="14" t="str">
        <f t="shared" si="22"/>
        <v>Error?</v>
      </c>
    </row>
    <row r="1518" spans="1:4" x14ac:dyDescent="0.2">
      <c r="A1518" s="55">
        <v>1457</v>
      </c>
      <c r="B1518" s="1232">
        <f>'Expenditures 15-22'!K289</f>
        <v>13547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1497811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1711323</v>
      </c>
      <c r="C1630" s="14" t="s">
        <v>672</v>
      </c>
      <c r="D1630" s="14" t="str">
        <f t="shared" si="24"/>
        <v>Error?</v>
      </c>
    </row>
    <row r="1631" spans="1:4" x14ac:dyDescent="0.2">
      <c r="A1631" s="55">
        <v>1570</v>
      </c>
      <c r="B1631" s="1232">
        <f>'Acct Summary 7-8'!D79</f>
        <v>483452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615902</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280571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363154</v>
      </c>
      <c r="C1672" s="14" t="s">
        <v>672</v>
      </c>
      <c r="D1672" s="14" t="str">
        <f t="shared" si="25"/>
        <v>Error?</v>
      </c>
    </row>
    <row r="1673" spans="1:4" x14ac:dyDescent="0.2">
      <c r="A1673" s="55">
        <v>1612</v>
      </c>
      <c r="B1673" s="1232">
        <f>'Acct Summary 7-8'!G79</f>
        <v>279125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292672</v>
      </c>
      <c r="C1686" s="14" t="s">
        <v>672</v>
      </c>
      <c r="D1686" s="14" t="str">
        <f t="shared" si="25"/>
        <v>Error?</v>
      </c>
    </row>
    <row r="1687" spans="1:4" x14ac:dyDescent="0.2">
      <c r="A1687" s="55">
        <v>1626</v>
      </c>
      <c r="B1687" s="1232">
        <f>'Acct Summary 7-8'!H79</f>
        <v>4758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4793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1365692</v>
      </c>
      <c r="C1744" s="14" t="s">
        <v>672</v>
      </c>
      <c r="D1744" s="14" t="str">
        <f t="shared" si="26"/>
        <v>Error?</v>
      </c>
    </row>
    <row r="1745" spans="1:5" x14ac:dyDescent="0.2">
      <c r="A1745" s="55">
        <v>1684</v>
      </c>
      <c r="B1745" s="1232">
        <f>'Tax Sched 24'!B5</f>
        <v>455231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156079</v>
      </c>
      <c r="C1747" s="14" t="s">
        <v>672</v>
      </c>
      <c r="D1747" s="14" t="str">
        <f t="shared" si="26"/>
        <v>Error?</v>
      </c>
    </row>
    <row r="1748" spans="1:5" x14ac:dyDescent="0.2">
      <c r="A1748" s="55">
        <v>1687</v>
      </c>
      <c r="B1748" s="1232">
        <f>'Tax Sched 24'!B8</f>
        <v>26225</v>
      </c>
      <c r="C1748" s="14" t="s">
        <v>672</v>
      </c>
      <c r="D1748" s="14" t="str">
        <f t="shared" si="26"/>
        <v>Error?</v>
      </c>
    </row>
    <row r="1749" spans="1:5" x14ac:dyDescent="0.2">
      <c r="A1749" s="55">
        <v>1688</v>
      </c>
      <c r="B1749" s="1232">
        <f>'Tax Sched 24'!B10</f>
        <v>65032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340803</v>
      </c>
      <c r="C1752" s="14" t="s">
        <v>672</v>
      </c>
      <c r="D1752" s="14" t="str">
        <f t="shared" si="26"/>
        <v>Error?</v>
      </c>
    </row>
    <row r="1753" spans="1:5" x14ac:dyDescent="0.2">
      <c r="A1753" s="55">
        <v>1692</v>
      </c>
      <c r="B1753" s="1232">
        <f>'Tax Sched 24'!B12</f>
        <v>65032</v>
      </c>
      <c r="C1753" s="14" t="s">
        <v>672</v>
      </c>
      <c r="D1753" s="14" t="str">
        <f t="shared" si="26"/>
        <v>Error?</v>
      </c>
    </row>
    <row r="1754" spans="1:5" x14ac:dyDescent="0.2">
      <c r="A1754" s="55">
        <v>1693</v>
      </c>
      <c r="B1754" s="1232">
        <f>'Tax Sched 24'!B14</f>
        <v>26014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2630686</v>
      </c>
      <c r="C1759" s="14" t="s">
        <v>672</v>
      </c>
      <c r="D1759" s="14" t="str">
        <f t="shared" si="26"/>
        <v>Error?</v>
      </c>
    </row>
    <row r="1760" spans="1:5" x14ac:dyDescent="0.2">
      <c r="A1760" s="55">
        <v>1699</v>
      </c>
      <c r="B1760" s="1232">
        <f>'Tax Sched 24'!D4</f>
        <v>1365692</v>
      </c>
      <c r="C1760" s="14" t="s">
        <v>672</v>
      </c>
      <c r="D1760" s="14" t="str">
        <f t="shared" si="26"/>
        <v>Error?</v>
      </c>
    </row>
    <row r="1761" spans="1:5" x14ac:dyDescent="0.2">
      <c r="A1761" s="55">
        <v>1700</v>
      </c>
      <c r="B1761" s="1232">
        <f>'Tax Sched 24'!D5</f>
        <v>455231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156079</v>
      </c>
      <c r="C1763" s="14" t="s">
        <v>672</v>
      </c>
      <c r="D1763" s="14" t="str">
        <f t="shared" si="26"/>
        <v>Error?</v>
      </c>
    </row>
    <row r="1764" spans="1:5" x14ac:dyDescent="0.2">
      <c r="A1764" s="55">
        <v>1703</v>
      </c>
      <c r="B1764" s="1232">
        <f>'Tax Sched 24'!D8</f>
        <v>26225</v>
      </c>
      <c r="C1764" s="14" t="s">
        <v>672</v>
      </c>
      <c r="D1764" s="14" t="str">
        <f t="shared" si="26"/>
        <v>Error?</v>
      </c>
    </row>
    <row r="1765" spans="1:5" x14ac:dyDescent="0.2">
      <c r="A1765" s="55">
        <v>1704</v>
      </c>
      <c r="B1765" s="1232">
        <f>'Tax Sched 24'!D10</f>
        <v>65032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340803</v>
      </c>
      <c r="C1768" s="14" t="s">
        <v>672</v>
      </c>
      <c r="D1768" s="14" t="str">
        <f t="shared" si="26"/>
        <v>Error?</v>
      </c>
    </row>
    <row r="1769" spans="1:5" x14ac:dyDescent="0.2">
      <c r="A1769" s="55">
        <v>1708</v>
      </c>
      <c r="B1769" s="1232">
        <f>'Tax Sched 24'!D12</f>
        <v>65032</v>
      </c>
      <c r="C1769" s="14" t="s">
        <v>672</v>
      </c>
      <c r="D1769" s="14" t="str">
        <f t="shared" si="26"/>
        <v>Error?</v>
      </c>
    </row>
    <row r="1770" spans="1:5" x14ac:dyDescent="0.2">
      <c r="A1770" s="55">
        <v>1709</v>
      </c>
      <c r="B1770" s="1232">
        <f>'Tax Sched 24'!D14</f>
        <v>26014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2630686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1416306</v>
      </c>
      <c r="C1792" s="14" t="s">
        <v>672</v>
      </c>
      <c r="D1792" s="14" t="str">
        <f t="shared" si="27"/>
        <v>Error?</v>
      </c>
    </row>
    <row r="1793" spans="1:4" x14ac:dyDescent="0.2">
      <c r="A1793" s="55">
        <v>1732</v>
      </c>
      <c r="B1793" s="1232">
        <f>'Tax Sched 24'!F5</f>
        <v>472102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161864</v>
      </c>
      <c r="C1795" s="14" t="s">
        <v>672</v>
      </c>
      <c r="D1795" s="14" t="str">
        <f t="shared" si="27"/>
        <v>Error?</v>
      </c>
    </row>
    <row r="1796" spans="1:4" x14ac:dyDescent="0.2">
      <c r="A1796" s="55">
        <v>1735</v>
      </c>
      <c r="B1796" s="1232">
        <f>'Tax Sched 24'!F8</f>
        <v>34760</v>
      </c>
      <c r="C1796" s="14" t="s">
        <v>672</v>
      </c>
      <c r="D1796" s="14" t="str">
        <f t="shared" si="27"/>
        <v>Error?</v>
      </c>
    </row>
    <row r="1797" spans="1:4" x14ac:dyDescent="0.2">
      <c r="A1797" s="55">
        <v>1736</v>
      </c>
      <c r="B1797" s="1232">
        <f>'Tax Sched 24'!F10</f>
        <v>67443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361387</v>
      </c>
      <c r="C1800" s="14" t="s">
        <v>672</v>
      </c>
      <c r="D1800" s="14" t="str">
        <f t="shared" si="27"/>
        <v>Error?</v>
      </c>
    </row>
    <row r="1801" spans="1:4" x14ac:dyDescent="0.2">
      <c r="A1801" s="55">
        <v>1740</v>
      </c>
      <c r="B1801" s="1232">
        <f>'Tax Sched 24'!F12</f>
        <v>67443</v>
      </c>
      <c r="C1801" s="14" t="s">
        <v>672</v>
      </c>
      <c r="D1801" s="14" t="str">
        <f t="shared" si="27"/>
        <v>Error?</v>
      </c>
    </row>
    <row r="1802" spans="1:4" x14ac:dyDescent="0.2">
      <c r="A1802" s="55">
        <v>1741</v>
      </c>
      <c r="B1802" s="1232">
        <f>'Tax Sched 24'!F14</f>
        <v>26978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1416306</v>
      </c>
      <c r="D1808" s="14" t="str">
        <f t="shared" si="27"/>
        <v>Error?</v>
      </c>
    </row>
    <row r="1809" spans="1:4" x14ac:dyDescent="0.2">
      <c r="A1809" s="55">
        <v>1748</v>
      </c>
      <c r="B1809" s="1232">
        <f>'Tax Sched 24'!E5</f>
        <v>472102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161864</v>
      </c>
      <c r="D1811" s="14" t="str">
        <f t="shared" si="27"/>
        <v>Error?</v>
      </c>
    </row>
    <row r="1812" spans="1:4" x14ac:dyDescent="0.2">
      <c r="A1812" s="55">
        <v>1751</v>
      </c>
      <c r="B1812" s="1232">
        <f>'Tax Sched 24'!E8</f>
        <v>34760</v>
      </c>
      <c r="D1812" s="14" t="str">
        <f t="shared" si="27"/>
        <v>Error?</v>
      </c>
    </row>
    <row r="1813" spans="1:4" x14ac:dyDescent="0.2">
      <c r="A1813" s="55">
        <v>1752</v>
      </c>
      <c r="B1813" s="1232">
        <f>'Tax Sched 24'!E10</f>
        <v>67443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361387</v>
      </c>
      <c r="D1816" s="14" t="str">
        <f t="shared" si="27"/>
        <v>Error?</v>
      </c>
    </row>
    <row r="1817" spans="1:4" x14ac:dyDescent="0.2">
      <c r="A1817" s="55">
        <v>1756</v>
      </c>
      <c r="B1817" s="1232">
        <f>'Tax Sched 24'!E12</f>
        <v>67443</v>
      </c>
      <c r="D1817" s="14" t="str">
        <f t="shared" si="27"/>
        <v>Error?</v>
      </c>
    </row>
    <row r="1818" spans="1:4" x14ac:dyDescent="0.2">
      <c r="A1818" s="55">
        <v>1757</v>
      </c>
      <c r="B1818" s="1232">
        <f>'Tax Sched 24'!E14</f>
        <v>26978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2738273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26014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26014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26014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57559</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494230</v>
      </c>
      <c r="D2011" s="14" t="str">
        <f t="shared" si="30"/>
        <v>Error?</v>
      </c>
    </row>
    <row r="2012" spans="1:4" x14ac:dyDescent="0.2">
      <c r="A2012" s="55">
        <v>1951</v>
      </c>
      <c r="B2012" s="1232">
        <f>'Cap Outlay Deprec 27'!C13</f>
        <v>283559</v>
      </c>
      <c r="D2012" s="14" t="str">
        <f t="shared" si="30"/>
        <v>Error?</v>
      </c>
    </row>
    <row r="2013" spans="1:4" x14ac:dyDescent="0.2">
      <c r="A2013" s="55">
        <v>1952</v>
      </c>
      <c r="B2013" s="1232">
        <f>'Cap Outlay Deprec 27'!C16</f>
        <v>860777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60023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60023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57559</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554253</v>
      </c>
      <c r="C2029" s="14" t="s">
        <v>672</v>
      </c>
      <c r="D2029" s="14" t="str">
        <f t="shared" si="30"/>
        <v>Error?</v>
      </c>
    </row>
    <row r="2030" spans="1:4" x14ac:dyDescent="0.2">
      <c r="A2030" s="55">
        <v>1969</v>
      </c>
      <c r="B2030" s="1232">
        <f>'Cap Outlay Deprec 27'!F13</f>
        <v>283559</v>
      </c>
      <c r="C2030" s="14" t="s">
        <v>672</v>
      </c>
      <c r="D2030" s="14" t="str">
        <f t="shared" si="30"/>
        <v>Error?</v>
      </c>
    </row>
    <row r="2031" spans="1:4" x14ac:dyDescent="0.2">
      <c r="A2031" s="55">
        <v>1970</v>
      </c>
      <c r="B2031" s="1232">
        <f>'Cap Outlay Deprec 27'!F16</f>
        <v>920800</v>
      </c>
      <c r="C2031" s="14" t="s">
        <v>672</v>
      </c>
      <c r="D2031" s="14" t="str">
        <f t="shared" si="30"/>
        <v>Error?</v>
      </c>
    </row>
    <row r="2032" spans="1:4" x14ac:dyDescent="0.2">
      <c r="A2032" s="83">
        <v>1971</v>
      </c>
      <c r="D2032" s="14" t="str">
        <f t="shared" si="30"/>
        <v>OK</v>
      </c>
    </row>
    <row r="2033" spans="1:4" x14ac:dyDescent="0.2">
      <c r="A2033" s="55">
        <v>1972</v>
      </c>
      <c r="B2033" s="1232">
        <f>'Cap Outlay Deprec 27'!H8</f>
        <v>17268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212999</v>
      </c>
      <c r="D2035" s="14" t="str">
        <f t="shared" si="30"/>
        <v>Error?</v>
      </c>
    </row>
    <row r="2036" spans="1:4" x14ac:dyDescent="0.2">
      <c r="A2036" s="55">
        <v>1975</v>
      </c>
      <c r="B2036" s="1232">
        <f>'Cap Outlay Deprec 27'!H13</f>
        <v>78213</v>
      </c>
      <c r="D2036" s="14" t="str">
        <f t="shared" si="30"/>
        <v>Error?</v>
      </c>
    </row>
    <row r="2037" spans="1:4" x14ac:dyDescent="0.2">
      <c r="A2037" s="55">
        <v>1976</v>
      </c>
      <c r="B2037" s="1232">
        <f>'Cap Outlay Deprec 27'!H16</f>
        <v>308480</v>
      </c>
      <c r="C2037" s="14" t="s">
        <v>672</v>
      </c>
      <c r="D2037" s="14" t="str">
        <f t="shared" si="30"/>
        <v>Error?</v>
      </c>
    </row>
    <row r="2038" spans="1:4" x14ac:dyDescent="0.2">
      <c r="A2038" s="83">
        <v>1977</v>
      </c>
      <c r="D2038" s="14" t="str">
        <f t="shared" si="30"/>
        <v>OK</v>
      </c>
    </row>
    <row r="2039" spans="1:4" x14ac:dyDescent="0.2">
      <c r="A2039" s="55">
        <v>1978</v>
      </c>
      <c r="B2039" s="1232">
        <f>'Cap Outlay Deprec 27'!I8</f>
        <v>2878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52739</v>
      </c>
      <c r="D2041" s="14" t="str">
        <f t="shared" si="30"/>
        <v>Error?</v>
      </c>
    </row>
    <row r="2042" spans="1:4" x14ac:dyDescent="0.2">
      <c r="A2042" s="55">
        <v>1981</v>
      </c>
      <c r="B2042" s="1232">
        <f>'Cap Outlay Deprec 27'!I13</f>
        <v>53997</v>
      </c>
      <c r="D2042" s="14" t="str">
        <f t="shared" si="30"/>
        <v>Error?</v>
      </c>
    </row>
    <row r="2043" spans="1:4" x14ac:dyDescent="0.2">
      <c r="A2043" s="55">
        <v>1982</v>
      </c>
      <c r="B2043" s="1232">
        <f>'Cap Outlay Deprec 27'!I16</f>
        <v>109614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20146</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265738</v>
      </c>
      <c r="C2053" s="14" t="s">
        <v>672</v>
      </c>
      <c r="D2053" s="14" t="str">
        <f t="shared" si="31"/>
        <v>Error?</v>
      </c>
    </row>
    <row r="2054" spans="1:4" x14ac:dyDescent="0.2">
      <c r="A2054" s="55">
        <v>1993</v>
      </c>
      <c r="B2054" s="1232">
        <f>'Cap Outlay Deprec 27'!K13</f>
        <v>132210</v>
      </c>
      <c r="C2054" s="14" t="s">
        <v>672</v>
      </c>
      <c r="D2054" s="14" t="str">
        <f t="shared" si="31"/>
        <v>Error?</v>
      </c>
    </row>
    <row r="2055" spans="1:4" x14ac:dyDescent="0.2">
      <c r="A2055" s="55">
        <v>1994</v>
      </c>
      <c r="B2055" s="1232">
        <f>'Cap Outlay Deprec 27'!K16</f>
        <v>418094</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37413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288515</v>
      </c>
      <c r="C2059" s="14" t="s">
        <v>672</v>
      </c>
      <c r="D2059" s="14" t="str">
        <f t="shared" si="31"/>
        <v>Error?</v>
      </c>
    </row>
    <row r="2060" spans="1:4" x14ac:dyDescent="0.2">
      <c r="A2060" s="55">
        <v>1999</v>
      </c>
      <c r="B2060" s="1232">
        <f>'Cap Outlay Deprec 27'!L13</f>
        <v>151349</v>
      </c>
      <c r="C2060" s="14" t="s">
        <v>672</v>
      </c>
      <c r="D2060" s="14" t="str">
        <f t="shared" si="31"/>
        <v>Error?</v>
      </c>
    </row>
    <row r="2061" spans="1:4" x14ac:dyDescent="0.2">
      <c r="A2061" s="55">
        <v>2000</v>
      </c>
      <c r="B2061" s="1232">
        <f>'Cap Outlay Deprec 27'!L16</f>
        <v>502706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7619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199572</v>
      </c>
      <c r="C2088" s="14" t="s">
        <v>672</v>
      </c>
      <c r="D2088" s="14" t="str">
        <f t="shared" si="31"/>
        <v>Error?</v>
      </c>
    </row>
    <row r="2089" spans="1:4" x14ac:dyDescent="0.2">
      <c r="A2089" s="55">
        <v>2028</v>
      </c>
      <c r="B2089" s="1232">
        <f>'Expenditures 15-22'!K92</f>
        <v>106426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48057</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74666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14413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1568822</v>
      </c>
      <c r="C2551" s="14" t="s">
        <v>672</v>
      </c>
      <c r="D2551" s="14" t="str">
        <f t="shared" si="38"/>
        <v>Error?</v>
      </c>
    </row>
    <row r="2552" spans="1:4" x14ac:dyDescent="0.2">
      <c r="A2552" s="83">
        <v>2491</v>
      </c>
      <c r="D2552" s="14" t="str">
        <f t="shared" si="38"/>
        <v>OK</v>
      </c>
    </row>
    <row r="2553" spans="1:4" x14ac:dyDescent="0.2">
      <c r="A2553" s="55">
        <v>2492</v>
      </c>
      <c r="B2553" s="1232">
        <f>'Acct Summary 7-8'!C6</f>
        <v>1117713</v>
      </c>
      <c r="C2553" s="14" t="s">
        <v>672</v>
      </c>
      <c r="D2553" s="14" t="str">
        <f t="shared" si="38"/>
        <v>Error?</v>
      </c>
    </row>
    <row r="2554" spans="1:4" x14ac:dyDescent="0.2">
      <c r="A2554" s="55">
        <v>2493</v>
      </c>
      <c r="B2554" s="1232">
        <f>'Acct Summary 7-8'!C7</f>
        <v>177259</v>
      </c>
      <c r="C2554" s="14" t="s">
        <v>672</v>
      </c>
      <c r="D2554" s="14" t="str">
        <f t="shared" si="38"/>
        <v>Error?</v>
      </c>
    </row>
    <row r="2555" spans="1:4" x14ac:dyDescent="0.2">
      <c r="A2555" s="55">
        <v>2494</v>
      </c>
      <c r="B2555" s="1232">
        <f>'Acct Summary 7-8'!C8</f>
        <v>2863794</v>
      </c>
      <c r="C2555" s="14" t="s">
        <v>672</v>
      </c>
      <c r="D2555" s="14" t="str">
        <f t="shared" si="38"/>
        <v>Error?</v>
      </c>
    </row>
    <row r="2556" spans="1:4" x14ac:dyDescent="0.2">
      <c r="A2556" s="55">
        <v>2495</v>
      </c>
      <c r="B2556" s="1232">
        <f>'Acct Summary 7-8'!C12</f>
        <v>1857439</v>
      </c>
      <c r="C2556" s="14" t="s">
        <v>672</v>
      </c>
      <c r="D2556" s="14" t="str">
        <f t="shared" si="38"/>
        <v>Error?</v>
      </c>
    </row>
    <row r="2557" spans="1:4" x14ac:dyDescent="0.2">
      <c r="A2557" s="55">
        <v>2496</v>
      </c>
      <c r="B2557" s="1232">
        <f>'Acct Summary 7-8'!C13</f>
        <v>500967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305998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2664404</v>
      </c>
      <c r="C2561" s="14" t="s">
        <v>672</v>
      </c>
      <c r="D2561" s="14" t="str">
        <f t="shared" si="39"/>
        <v>Error?</v>
      </c>
    </row>
    <row r="2562" spans="1:4" x14ac:dyDescent="0.2">
      <c r="A2562" s="55">
        <v>2501</v>
      </c>
      <c r="B2562" s="1232">
        <f>'Acct Summary 7-8'!C20</f>
        <v>199390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480495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480495</v>
      </c>
      <c r="C2568" s="14" t="s">
        <v>672</v>
      </c>
      <c r="D2568" s="14" t="str">
        <f t="shared" si="39"/>
        <v>Error?</v>
      </c>
    </row>
    <row r="2569" spans="1:4" x14ac:dyDescent="0.2">
      <c r="A2569" s="55">
        <v>2508</v>
      </c>
      <c r="B2569" s="1232">
        <f>'Acct Summary 7-8'!D13</f>
        <v>299988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48057</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348045</v>
      </c>
      <c r="C2573" s="14" t="s">
        <v>672</v>
      </c>
      <c r="D2573" s="14" t="str">
        <f t="shared" si="39"/>
        <v>Error?</v>
      </c>
    </row>
    <row r="2574" spans="1:4" x14ac:dyDescent="0.2">
      <c r="A2574" s="55">
        <v>2513</v>
      </c>
      <c r="B2574" s="1232">
        <f>'Acct Summary 7-8'!D20</f>
        <v>132450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213515</v>
      </c>
      <c r="C2591" s="14" t="s">
        <v>672</v>
      </c>
      <c r="D2591" s="14" t="str">
        <f t="shared" si="39"/>
        <v>Error?</v>
      </c>
    </row>
    <row r="2592" spans="1:4" x14ac:dyDescent="0.2">
      <c r="A2592" s="83">
        <v>2531</v>
      </c>
      <c r="D2592" s="14" t="str">
        <f t="shared" si="39"/>
        <v>OK</v>
      </c>
    </row>
    <row r="2593" spans="1:4" x14ac:dyDescent="0.2">
      <c r="A2593" s="55">
        <v>2532</v>
      </c>
      <c r="B2593" s="1232">
        <f>'Acct Summary 7-8'!F6</f>
        <v>214928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428443</v>
      </c>
      <c r="C2595" s="14" t="s">
        <v>672</v>
      </c>
      <c r="D2595" s="14" t="str">
        <f t="shared" si="39"/>
        <v>Error?</v>
      </c>
    </row>
    <row r="2596" spans="1:4" x14ac:dyDescent="0.2">
      <c r="A2596" s="55">
        <v>2535</v>
      </c>
      <c r="B2596" s="1232">
        <f>'Acct Summary 7-8'!F13</f>
        <v>304202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41658</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345860</v>
      </c>
      <c r="C2600" s="14" t="s">
        <v>672</v>
      </c>
      <c r="D2600" s="14" t="str">
        <f t="shared" si="39"/>
        <v>Error?</v>
      </c>
    </row>
    <row r="2601" spans="1:4" x14ac:dyDescent="0.2">
      <c r="A2601" s="55">
        <v>2540</v>
      </c>
      <c r="B2601" s="1232">
        <f>'Acct Summary 7-8'!F20</f>
        <v>82583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94031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94031</v>
      </c>
      <c r="C2606" s="14" t="s">
        <v>672</v>
      </c>
      <c r="D2606" s="14" t="str">
        <f t="shared" si="39"/>
        <v>Error?</v>
      </c>
    </row>
    <row r="2607" spans="1:4" x14ac:dyDescent="0.2">
      <c r="A2607" s="55">
        <v>2546</v>
      </c>
      <c r="B2607" s="1232">
        <f>'Acct Summary 7-8'!G12</f>
        <v>26775</v>
      </c>
      <c r="C2607" s="14" t="s">
        <v>672</v>
      </c>
      <c r="D2607" s="14" t="str">
        <f t="shared" si="39"/>
        <v>Error?</v>
      </c>
    </row>
    <row r="2608" spans="1:4" x14ac:dyDescent="0.2">
      <c r="A2608" s="55">
        <v>2547</v>
      </c>
      <c r="B2608" s="1232">
        <f>'Acct Summary 7-8'!G13</f>
        <v>53709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80484</v>
      </c>
      <c r="C2612" s="14" t="s">
        <v>672</v>
      </c>
      <c r="D2612" s="14" t="str">
        <f t="shared" si="39"/>
        <v>Error?</v>
      </c>
    </row>
    <row r="2613" spans="1:4" x14ac:dyDescent="0.2">
      <c r="A2613" s="55">
        <v>2552</v>
      </c>
      <c r="B2613" s="1232">
        <f>'Acct Summary 7-8'!G20</f>
        <v>13547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35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191953</v>
      </c>
      <c r="C2789" s="14" t="s">
        <v>672</v>
      </c>
      <c r="D2789" s="14" t="str">
        <f t="shared" si="42"/>
        <v>Error?</v>
      </c>
    </row>
    <row r="2790" spans="1:4" x14ac:dyDescent="0.2">
      <c r="A2790" s="55">
        <v>2729</v>
      </c>
      <c r="B2790" s="1232">
        <f>'Expenditures 15-22'!E102</f>
        <v>191953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41658</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41658</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25429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130295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60000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232253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130295</v>
      </c>
      <c r="D2912" s="14" t="str">
        <f t="shared" si="44"/>
        <v>Error?</v>
      </c>
    </row>
    <row r="2913" spans="1:4" x14ac:dyDescent="0.2">
      <c r="A2913" s="55">
        <v>2852</v>
      </c>
      <c r="B2913" s="1232">
        <f>'Assets-Liab 5-6'!I41</f>
        <v>130295</v>
      </c>
      <c r="C2913" s="14" t="s">
        <v>672</v>
      </c>
      <c r="D2913" s="14" t="str">
        <f t="shared" si="44"/>
        <v>Error?</v>
      </c>
    </row>
    <row r="2914" spans="1:4" x14ac:dyDescent="0.2">
      <c r="A2914" s="55">
        <v>2853</v>
      </c>
      <c r="B2914" s="1232">
        <f>'Assets-Liab 5-6'!L33</f>
        <v>172253</v>
      </c>
      <c r="D2914" s="14" t="str">
        <f t="shared" si="44"/>
        <v>Error?</v>
      </c>
    </row>
    <row r="2915" spans="1:4" x14ac:dyDescent="0.2">
      <c r="A2915" s="83">
        <v>2854</v>
      </c>
      <c r="D2915" s="14" t="str">
        <f t="shared" si="44"/>
        <v>OK</v>
      </c>
    </row>
    <row r="2916" spans="1:4" x14ac:dyDescent="0.2">
      <c r="A2916" s="55">
        <v>2855</v>
      </c>
      <c r="B2916" s="1232">
        <f>'Assets-Liab 5-6'!L34</f>
        <v>172253</v>
      </c>
      <c r="C2916" s="14" t="s">
        <v>672</v>
      </c>
      <c r="D2916" s="14" t="str">
        <f t="shared" si="44"/>
        <v>Error?</v>
      </c>
    </row>
    <row r="2917" spans="1:4" x14ac:dyDescent="0.2">
      <c r="A2917" s="55">
        <v>2856</v>
      </c>
      <c r="B2917" s="1232">
        <f>'Assets-Liab 5-6'!L41</f>
        <v>232253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79415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112538</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5119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2500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84534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2500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112538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48057</v>
      </c>
      <c r="C2988" s="14" t="s">
        <v>672</v>
      </c>
      <c r="D2988" s="14" t="str">
        <f t="shared" si="45"/>
        <v>Error?</v>
      </c>
    </row>
    <row r="2989" spans="1:4" x14ac:dyDescent="0.2">
      <c r="A2989" s="55">
        <v>2928</v>
      </c>
      <c r="B2989" s="1232">
        <f>'Expenditures 15-22'!E182</f>
        <v>41658</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41658</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32040</v>
      </c>
      <c r="D3057" s="14" t="str">
        <f t="shared" si="46"/>
        <v>Error?</v>
      </c>
    </row>
    <row r="3058" spans="1:4" x14ac:dyDescent="0.2">
      <c r="A3058" s="55">
        <v>2997</v>
      </c>
      <c r="B3058" s="1232">
        <f>'Expenditures 15-22'!F10</f>
        <v>35596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67636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60000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66025</v>
      </c>
      <c r="C3225" s="14" t="s">
        <v>672</v>
      </c>
      <c r="D3225" s="14" t="str">
        <f t="shared" si="49"/>
        <v>Error?</v>
      </c>
    </row>
    <row r="3226" spans="1:4" x14ac:dyDescent="0.2">
      <c r="A3226" s="55">
        <v>3165</v>
      </c>
      <c r="B3226" s="1232">
        <f>'Acct Summary 7-8'!I8</f>
        <v>66025</v>
      </c>
      <c r="C3226" s="14" t="s">
        <v>672</v>
      </c>
      <c r="D3226" s="14" t="str">
        <f t="shared" si="49"/>
        <v>Error?</v>
      </c>
    </row>
    <row r="3227" spans="1:4" x14ac:dyDescent="0.2">
      <c r="A3227" s="55">
        <v>3166</v>
      </c>
      <c r="B3227" s="1232">
        <f>'Acct Summary 7-8'!I20</f>
        <v>66025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14122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14122</v>
      </c>
      <c r="C3232" s="14" t="s">
        <v>672</v>
      </c>
      <c r="D3232" s="14" t="str">
        <f t="shared" si="49"/>
        <v>Error?</v>
      </c>
    </row>
    <row r="3233" spans="1:4" x14ac:dyDescent="0.2">
      <c r="A3233" s="55">
        <v>3172</v>
      </c>
      <c r="B3233" s="1232">
        <f>'Acct Summary 7-8'!C78</f>
        <v>213512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132450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82583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13547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66025</v>
      </c>
      <c r="C3320" s="14" t="s">
        <v>672</v>
      </c>
      <c r="D3320" s="14" t="str">
        <f t="shared" si="50"/>
        <v>Error?</v>
      </c>
    </row>
    <row r="3321" spans="1:4" x14ac:dyDescent="0.2">
      <c r="A3321" s="55">
        <v>3260</v>
      </c>
      <c r="B3321" s="1232">
        <f>'Acct Summary 7-8'!I79</f>
        <v>64270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130295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150536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33541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3341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2679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11359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6200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201456</v>
      </c>
      <c r="C3380" s="14" t="s">
        <v>672</v>
      </c>
      <c r="D3380" s="14" t="str">
        <f t="shared" si="51"/>
        <v>Error?</v>
      </c>
    </row>
    <row r="3381" spans="1:4" x14ac:dyDescent="0.2">
      <c r="A3381" s="55">
        <v>3320</v>
      </c>
      <c r="B3381" s="1232">
        <f>'Expenditures 15-22'!K19</f>
        <v>6200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14608</v>
      </c>
      <c r="D3387" s="14" t="str">
        <f t="shared" si="51"/>
        <v>Error?</v>
      </c>
    </row>
    <row r="3388" spans="1:4" x14ac:dyDescent="0.2">
      <c r="A3388" s="55">
        <v>3327</v>
      </c>
      <c r="B3388" s="1232">
        <f>'Expenditures 15-22'!D211</f>
        <v>4064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14608</v>
      </c>
      <c r="C3390" s="14" t="s">
        <v>672</v>
      </c>
      <c r="D3390" s="14" t="str">
        <f t="shared" si="51"/>
        <v>Error?</v>
      </c>
    </row>
    <row r="3391" spans="1:4" x14ac:dyDescent="0.2">
      <c r="A3391" s="55">
        <v>3330</v>
      </c>
      <c r="B3391" s="1232">
        <f>'Expenditures 15-22'!K211</f>
        <v>4064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1682060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615902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363154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292672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4793</v>
      </c>
      <c r="D3425" s="14" t="str">
        <f t="shared" si="52"/>
        <v>Error?</v>
      </c>
    </row>
    <row r="3426" spans="1:4" x14ac:dyDescent="0.2">
      <c r="A3426" s="83">
        <v>3365</v>
      </c>
      <c r="D3426" s="14" t="str">
        <f t="shared" si="52"/>
        <v>OK</v>
      </c>
    </row>
    <row r="3427" spans="1:4" x14ac:dyDescent="0.2">
      <c r="A3427" s="55">
        <v>3366</v>
      </c>
      <c r="B3427" s="1232">
        <f>'Assets-Liab 5-6'!I4</f>
        <v>130295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172253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65546</v>
      </c>
      <c r="C3446" s="14" t="s">
        <v>672</v>
      </c>
      <c r="D3446" s="14" t="str">
        <f t="shared" si="52"/>
        <v>Error?</v>
      </c>
    </row>
    <row r="3447" spans="1:4" x14ac:dyDescent="0.2">
      <c r="A3447" s="55">
        <v>3386</v>
      </c>
      <c r="B3447" s="1232">
        <f>'Tax Sched 24'!D16</f>
        <v>65546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62547</v>
      </c>
      <c r="C3449" s="14" t="s">
        <v>672</v>
      </c>
      <c r="D3449" s="14" t="str">
        <f t="shared" si="52"/>
        <v>Error?</v>
      </c>
    </row>
    <row r="3450" spans="1:4" x14ac:dyDescent="0.2">
      <c r="A3450" s="55">
        <v>3389</v>
      </c>
      <c r="B3450" s="1232">
        <f>'Tax Sched 24'!E16</f>
        <v>62547</v>
      </c>
      <c r="D3450" s="14" t="str">
        <f t="shared" si="52"/>
        <v>Error?</v>
      </c>
    </row>
    <row r="3451" spans="1:4" x14ac:dyDescent="0.2">
      <c r="A3451" s="55">
        <v>3390</v>
      </c>
      <c r="B3451" s="1232">
        <f>'Cap Outlay Deprec 27'!C15</f>
        <v>25429</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25429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25429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14122</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412649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412649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412649</v>
      </c>
      <c r="D3567" s="14" t="str">
        <f t="shared" si="54"/>
        <v>Error?</v>
      </c>
    </row>
    <row r="3568" spans="1:4" x14ac:dyDescent="0.2">
      <c r="A3568" s="55">
        <v>3507</v>
      </c>
      <c r="B3568" s="1232">
        <f>'Assets-Liab 5-6'!K41</f>
        <v>412649</v>
      </c>
      <c r="C3568" s="14" t="s">
        <v>672</v>
      </c>
      <c r="D3568" s="14" t="str">
        <f t="shared" si="54"/>
        <v>Error?</v>
      </c>
    </row>
    <row r="3569" spans="1:4" x14ac:dyDescent="0.2">
      <c r="A3569" s="55">
        <v>3508</v>
      </c>
      <c r="B3569" s="1232">
        <f>'Acct Summary 7-8'!K4</f>
        <v>67822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67822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67822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67822</v>
      </c>
      <c r="C3588" s="14" t="s">
        <v>672</v>
      </c>
      <c r="D3588" s="14" t="str">
        <f t="shared" si="55"/>
        <v>Error?</v>
      </c>
    </row>
    <row r="3589" spans="1:4" x14ac:dyDescent="0.2">
      <c r="A3589" s="55">
        <v>3528</v>
      </c>
      <c r="B3589" s="1232">
        <f>'Acct Summary 7-8'!K79</f>
        <v>344827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412649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67822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65032</v>
      </c>
      <c r="C3725" s="14" t="s">
        <v>672</v>
      </c>
      <c r="D3725" s="14" t="str">
        <f t="shared" si="57"/>
        <v>Error?</v>
      </c>
    </row>
    <row r="3726" spans="1:4" x14ac:dyDescent="0.2">
      <c r="A3726" s="55">
        <v>3665</v>
      </c>
      <c r="B3726" s="1232">
        <f>'Tax Sched 24'!D13</f>
        <v>65032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67443</v>
      </c>
      <c r="C3728" s="14" t="s">
        <v>672</v>
      </c>
      <c r="D3728" s="14" t="str">
        <f t="shared" si="57"/>
        <v>Error?</v>
      </c>
    </row>
    <row r="3729" spans="1:4" x14ac:dyDescent="0.2">
      <c r="A3729" s="55">
        <v>3668</v>
      </c>
      <c r="B3729" s="1232">
        <f>'Tax Sched 24'!E13</f>
        <v>67443</v>
      </c>
      <c r="D3729" s="14" t="str">
        <f t="shared" si="57"/>
        <v>Error?</v>
      </c>
    </row>
    <row r="3730" spans="1:4" x14ac:dyDescent="0.2">
      <c r="A3730" s="55">
        <v>3669</v>
      </c>
      <c r="B3730" s="1232">
        <f>'ICR Computation 30'!E10</f>
        <v>35919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787719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3651513</v>
      </c>
      <c r="C4122" s="14" t="s">
        <v>672</v>
      </c>
      <c r="D4122" s="14" t="str">
        <f t="shared" si="63"/>
        <v>Error?</v>
      </c>
    </row>
    <row r="4123" spans="1:4" x14ac:dyDescent="0.2">
      <c r="A4123" s="55">
        <v>4062</v>
      </c>
      <c r="B4123" s="1232">
        <f>'Acct Summary 7-8'!D10</f>
        <v>480495</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428443</v>
      </c>
      <c r="C4125" s="14" t="s">
        <v>672</v>
      </c>
      <c r="D4125" s="14" t="str">
        <f t="shared" si="63"/>
        <v>Error?</v>
      </c>
    </row>
    <row r="4126" spans="1:4" x14ac:dyDescent="0.2">
      <c r="A4126" s="55">
        <v>4065</v>
      </c>
      <c r="B4126" s="1232">
        <f>'Acct Summary 7-8'!G10</f>
        <v>94031</v>
      </c>
      <c r="C4126" s="14" t="s">
        <v>672</v>
      </c>
      <c r="D4126" s="14" t="str">
        <f t="shared" si="63"/>
        <v>Error?</v>
      </c>
    </row>
    <row r="4127" spans="1:4" x14ac:dyDescent="0.2">
      <c r="A4127" s="55">
        <v>4066</v>
      </c>
      <c r="B4127" s="1232">
        <f>'Acct Summary 7-8'!H10</f>
        <v>35</v>
      </c>
      <c r="C4127" s="14" t="s">
        <v>672</v>
      </c>
      <c r="D4127" s="14" t="str">
        <f t="shared" si="63"/>
        <v>Error?</v>
      </c>
    </row>
    <row r="4128" spans="1:4" x14ac:dyDescent="0.2">
      <c r="A4128" s="55">
        <v>4067</v>
      </c>
      <c r="B4128" s="1232">
        <f>'Acct Summary 7-8'!I10</f>
        <v>66025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67822</v>
      </c>
      <c r="C4130" s="14" t="s">
        <v>672</v>
      </c>
      <c r="D4130" s="14" t="str">
        <f t="shared" si="63"/>
        <v>Error?</v>
      </c>
    </row>
    <row r="4131" spans="1:4" x14ac:dyDescent="0.2">
      <c r="A4131" s="55">
        <v>4070</v>
      </c>
      <c r="B4131" s="1232">
        <f>'Acct Summary 7-8'!C18</f>
        <v>787719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3452123</v>
      </c>
      <c r="C4136" s="14" t="s">
        <v>672</v>
      </c>
      <c r="D4136" s="14" t="str">
        <f t="shared" si="63"/>
        <v>Error?</v>
      </c>
    </row>
    <row r="4137" spans="1:4" x14ac:dyDescent="0.2">
      <c r="A4137" s="55">
        <v>4076</v>
      </c>
      <c r="B4137" s="1232">
        <f>'Acct Summary 7-8'!D19</f>
        <v>348045</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345860</v>
      </c>
      <c r="C4139" s="14" t="s">
        <v>672</v>
      </c>
      <c r="D4139" s="14" t="str">
        <f t="shared" si="63"/>
        <v>Error?</v>
      </c>
    </row>
    <row r="4140" spans="1:4" x14ac:dyDescent="0.2">
      <c r="A4140" s="55">
        <v>4079</v>
      </c>
      <c r="B4140" s="1232">
        <f>'Acct Summary 7-8'!G19</f>
        <v>80484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48057</v>
      </c>
      <c r="D4201" s="14" t="str">
        <f t="shared" si="64"/>
        <v>Error?</v>
      </c>
    </row>
    <row r="4202" spans="1:4" x14ac:dyDescent="0.2">
      <c r="A4202" s="55">
        <v>4141</v>
      </c>
      <c r="B4202" s="1232">
        <f>'Expenditures 15-22'!E136</f>
        <v>48057</v>
      </c>
      <c r="C4202" s="14" t="s">
        <v>672</v>
      </c>
      <c r="D4202" s="14" t="str">
        <f t="shared" si="64"/>
        <v>Error?</v>
      </c>
    </row>
    <row r="4203" spans="1:4" x14ac:dyDescent="0.2">
      <c r="A4203" s="55">
        <v>4142</v>
      </c>
      <c r="B4203" s="1232">
        <f>'Expenditures 15-22'!E138</f>
        <v>48057</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1050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1520</v>
      </c>
      <c r="C4268" s="14" t="s">
        <v>672</v>
      </c>
      <c r="D4268" s="14" t="str">
        <f t="shared" si="65"/>
        <v>Error?</v>
      </c>
    </row>
    <row r="4269" spans="1:5" x14ac:dyDescent="0.2">
      <c r="A4269" s="91">
        <v>4208</v>
      </c>
      <c r="B4269" s="1232">
        <f>'FP Info 3'!J16</f>
        <v>2820674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6561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31554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20833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5483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134886286</v>
      </c>
      <c r="D4995" s="14" t="str">
        <f t="shared" si="77"/>
        <v>Error?</v>
      </c>
    </row>
    <row r="4996" spans="1:4" x14ac:dyDescent="0.2">
      <c r="A4996" s="91">
        <v>4935</v>
      </c>
      <c r="B4996" s="1232">
        <f>'FP Info 3'!H31</f>
        <v>9307153.7340000011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65032</v>
      </c>
      <c r="D5026" s="14" t="str">
        <f t="shared" si="77"/>
        <v>Error?</v>
      </c>
    </row>
    <row r="5027" spans="1:4" x14ac:dyDescent="0.2">
      <c r="A5027" s="55">
        <v>4966</v>
      </c>
      <c r="B5027" s="1232">
        <f>'Revenues 9-14'!F104</f>
        <v>55218</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1365692</v>
      </c>
      <c r="D5061" s="14" t="str">
        <f t="shared" si="78"/>
        <v>Error?</v>
      </c>
    </row>
    <row r="5062" spans="1:4" x14ac:dyDescent="0.2">
      <c r="A5062" s="83">
        <v>5001</v>
      </c>
      <c r="D5062" s="14" t="str">
        <f t="shared" si="78"/>
        <v>OK</v>
      </c>
    </row>
    <row r="5063" spans="1:4" x14ac:dyDescent="0.2">
      <c r="A5063" s="55">
        <v>5002</v>
      </c>
      <c r="B5063" s="1232">
        <f>'Revenues 9-14'!C7</f>
        <v>26014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1456738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13459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13459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1131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11180</v>
      </c>
      <c r="C5096" s="14" t="s">
        <v>672</v>
      </c>
      <c r="D5096" s="14" t="str">
        <f t="shared" si="78"/>
        <v>Error?</v>
      </c>
    </row>
    <row r="5097" spans="1:4" x14ac:dyDescent="0.2">
      <c r="A5097" s="55">
        <v>5036</v>
      </c>
      <c r="B5097" s="1232">
        <f>'Revenues 9-14'!C77</f>
        <v>24166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24166</v>
      </c>
      <c r="C5102" s="14" t="s">
        <v>672</v>
      </c>
      <c r="D5102" s="14" t="str">
        <f t="shared" si="78"/>
        <v>Error?</v>
      </c>
    </row>
    <row r="5103" spans="1:4" x14ac:dyDescent="0.2">
      <c r="A5103" s="55">
        <v>5042</v>
      </c>
      <c r="B5103" s="1232">
        <f>'Revenues 9-14'!C84</f>
        <v>26254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1120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27374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1715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6952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217</v>
      </c>
      <c r="D5119" s="14" t="str">
        <f t="shared" ref="D5119:D5182" si="79">IF(ISBLANK(B5119),"OK",IF(A5119-B5119=0,"OK","Error?"))</f>
        <v>Error?</v>
      </c>
    </row>
    <row r="5120" spans="1:4" x14ac:dyDescent="0.2">
      <c r="A5120" s="55">
        <v>5059</v>
      </c>
      <c r="B5120" s="1232">
        <f>'Revenues 9-14'!C108</f>
        <v>35905</v>
      </c>
      <c r="C5120" s="14" t="s">
        <v>672</v>
      </c>
      <c r="D5120" s="14" t="str">
        <f t="shared" si="79"/>
        <v>Error?</v>
      </c>
    </row>
    <row r="5121" spans="1:4" x14ac:dyDescent="0.2">
      <c r="A5121" s="55">
        <v>5060</v>
      </c>
      <c r="B5121" s="1232">
        <f>'Revenues 9-14'!C109</f>
        <v>1568822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980043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980142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49729</v>
      </c>
      <c r="D5134" s="14" t="str">
        <f t="shared" si="79"/>
        <v>Error?</v>
      </c>
    </row>
    <row r="5135" spans="1:4" x14ac:dyDescent="0.2">
      <c r="A5135" s="55">
        <v>5074</v>
      </c>
      <c r="B5135" s="1232">
        <f>'Revenues 9-14'!C126</f>
        <v>41975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91704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26728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28616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254</v>
      </c>
      <c r="D5167" s="14" t="str">
        <f t="shared" si="79"/>
        <v>Error?</v>
      </c>
    </row>
    <row r="5168" spans="1:4" x14ac:dyDescent="0.2">
      <c r="A5168" s="55">
        <v>5107</v>
      </c>
      <c r="B5168" s="1232">
        <f>'Revenues 9-14'!C147</f>
        <v>16997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137571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1117713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28102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9458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37560</v>
      </c>
      <c r="C5246" s="14" t="s">
        <v>672</v>
      </c>
      <c r="D5246" s="14" t="str">
        <f t="shared" si="80"/>
        <v>Error?</v>
      </c>
    </row>
    <row r="5247" spans="1:4" x14ac:dyDescent="0.2">
      <c r="A5247" s="55">
        <v>5186</v>
      </c>
      <c r="B5247" s="1232">
        <f>'Revenues 9-14'!C203</f>
        <v>80751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80751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177259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177259</v>
      </c>
      <c r="C5326" s="14" t="s">
        <v>672</v>
      </c>
      <c r="D5326" s="14" t="str">
        <f t="shared" si="82"/>
        <v>Error?</v>
      </c>
    </row>
    <row r="5327" spans="1:4" x14ac:dyDescent="0.2">
      <c r="A5327" s="55">
        <v>5266</v>
      </c>
      <c r="B5327" s="1232">
        <f>'Revenues 9-14'!C275</f>
        <v>2863794</v>
      </c>
      <c r="C5327" s="14" t="s">
        <v>672</v>
      </c>
      <c r="D5327" s="14" t="str">
        <f t="shared" si="82"/>
        <v>Error?</v>
      </c>
    </row>
    <row r="5328" spans="1:4" x14ac:dyDescent="0.2">
      <c r="A5328" s="55">
        <v>5267</v>
      </c>
      <c r="B5328" s="1232">
        <f>'Revenues 9-14'!D5</f>
        <v>455231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455231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4264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4264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21000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21000</v>
      </c>
      <c r="C5355" s="14" t="s">
        <v>672</v>
      </c>
      <c r="D5355" s="14" t="str">
        <f t="shared" si="82"/>
        <v>Error?</v>
      </c>
    </row>
    <row r="5356" spans="1:4" x14ac:dyDescent="0.2">
      <c r="A5356" s="55">
        <v>5295</v>
      </c>
      <c r="B5356" s="1232">
        <f>'Revenues 9-14'!D109</f>
        <v>480495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480495</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156079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156079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2218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2218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55218</v>
      </c>
      <c r="C5587" s="14" t="s">
        <v>672</v>
      </c>
      <c r="D5587" s="14" t="str">
        <f t="shared" si="86"/>
        <v>Error?</v>
      </c>
    </row>
    <row r="5588" spans="1:4" x14ac:dyDescent="0.2">
      <c r="A5588" s="55">
        <v>5527</v>
      </c>
      <c r="B5588" s="1232">
        <f>'Revenues 9-14'!F109</f>
        <v>213515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166853</v>
      </c>
      <c r="D5615" s="14" t="str">
        <f t="shared" si="86"/>
        <v>Error?</v>
      </c>
    </row>
    <row r="5616" spans="1:4" x14ac:dyDescent="0.2">
      <c r="A5616" s="83">
        <v>5555</v>
      </c>
      <c r="D5616" s="14" t="str">
        <f t="shared" si="86"/>
        <v>OK</v>
      </c>
    </row>
    <row r="5617" spans="1:4" x14ac:dyDescent="0.2">
      <c r="A5617" s="55">
        <v>5556</v>
      </c>
      <c r="B5617" s="1232">
        <f>'Revenues 9-14'!F152</f>
        <v>48075</v>
      </c>
      <c r="D5617" s="14" t="str">
        <f t="shared" si="86"/>
        <v>Error?</v>
      </c>
    </row>
    <row r="5618" spans="1:4" x14ac:dyDescent="0.2">
      <c r="A5618" s="55">
        <v>5557</v>
      </c>
      <c r="B5618" s="1232">
        <f>'Revenues 9-14'!F154</f>
        <v>214928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214928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214928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428443</v>
      </c>
      <c r="C5720" s="14" t="s">
        <v>672</v>
      </c>
      <c r="D5720" s="14" t="str">
        <f t="shared" si="88"/>
        <v>Error?</v>
      </c>
    </row>
    <row r="5721" spans="1:4" x14ac:dyDescent="0.2">
      <c r="A5721" s="55">
        <v>5660</v>
      </c>
      <c r="B5721" s="1232">
        <f>'Revenues 9-14'!G5</f>
        <v>26225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65546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91771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2260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94031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35</v>
      </c>
      <c r="C5915" s="14" t="s">
        <v>672</v>
      </c>
      <c r="D5915" s="14" t="str">
        <f t="shared" si="91"/>
        <v>Error?</v>
      </c>
    </row>
    <row r="5916" spans="1:4" x14ac:dyDescent="0.2">
      <c r="A5916" s="55">
        <v>5855</v>
      </c>
      <c r="B5916" s="1232">
        <f>'Revenues 9-14'!I5</f>
        <v>65032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65032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993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993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66025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65032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65032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2790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2790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67822</v>
      </c>
      <c r="C6023" s="14" t="s">
        <v>672</v>
      </c>
      <c r="D6023" s="14" t="str">
        <f t="shared" si="93"/>
        <v>Error?</v>
      </c>
    </row>
    <row r="6024" spans="1:5" x14ac:dyDescent="0.2">
      <c r="A6024" s="55">
        <v>5963</v>
      </c>
      <c r="B6024" s="1232">
        <f>'Revenues 9-14'!G109</f>
        <v>94031</v>
      </c>
      <c r="C6024" s="14" t="s">
        <v>672</v>
      </c>
      <c r="D6024" s="14" t="str">
        <f t="shared" si="93"/>
        <v>Error?</v>
      </c>
    </row>
    <row r="6025" spans="1:5" x14ac:dyDescent="0.2">
      <c r="A6025" s="55">
        <v>5964</v>
      </c>
      <c r="B6025" s="1232">
        <f>'Revenues 9-14'!H109</f>
        <v>35</v>
      </c>
      <c r="C6025" s="14" t="s">
        <v>672</v>
      </c>
      <c r="D6025" s="14" t="str">
        <f t="shared" si="93"/>
        <v>Error?</v>
      </c>
    </row>
    <row r="6026" spans="1:5" x14ac:dyDescent="0.2">
      <c r="A6026" s="55">
        <v>5965</v>
      </c>
      <c r="B6026" s="1232">
        <f>'Revenues 9-14'!I109</f>
        <v>66025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67822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10049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4256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341.71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31474</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219140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2211</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219140</v>
      </c>
      <c r="D6215" s="14" t="str">
        <f t="shared" si="96"/>
        <v>Error?</v>
      </c>
      <c r="E6215" s="14" t="s">
        <v>209</v>
      </c>
    </row>
    <row r="6216" spans="1:5" x14ac:dyDescent="0.2">
      <c r="A6216">
        <v>6155</v>
      </c>
      <c r="B6216" s="1232">
        <f>'Assets-Liab 5-6'!J41</f>
        <v>219140</v>
      </c>
      <c r="D6216" s="14" t="str">
        <f t="shared" si="96"/>
        <v>Error?</v>
      </c>
      <c r="E6216" s="14" t="s">
        <v>209</v>
      </c>
    </row>
    <row r="6217" spans="1:5" x14ac:dyDescent="0.2">
      <c r="A6217">
        <v>6156</v>
      </c>
      <c r="B6217" s="1232">
        <f>'Assets-Liab 5-6'!J4</f>
        <v>219140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342707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342707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342707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315052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315052</v>
      </c>
      <c r="D6229" s="14" t="str">
        <f t="shared" si="96"/>
        <v>Error?</v>
      </c>
      <c r="E6229" s="14" t="s">
        <v>209</v>
      </c>
    </row>
    <row r="6230" spans="1:5" x14ac:dyDescent="0.2">
      <c r="A6230">
        <v>6169</v>
      </c>
      <c r="B6230" s="1232">
        <f>'Acct Summary 7-8'!J20</f>
        <v>27655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27655</v>
      </c>
      <c r="D6263" s="14" t="str">
        <f t="shared" si="96"/>
        <v>Error?</v>
      </c>
      <c r="E6263" s="14" t="s">
        <v>209</v>
      </c>
    </row>
    <row r="6264" spans="1:5" x14ac:dyDescent="0.2">
      <c r="A6264">
        <v>6203</v>
      </c>
      <c r="B6264" s="1232">
        <f>'Acct Summary 7-8'!J79</f>
        <v>191485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219140</v>
      </c>
      <c r="D6266" s="14" t="str">
        <f t="shared" si="96"/>
        <v>Error?</v>
      </c>
      <c r="E6266" s="14" t="s">
        <v>209</v>
      </c>
    </row>
    <row r="6267" spans="1:5" x14ac:dyDescent="0.2">
      <c r="A6267">
        <v>6206</v>
      </c>
      <c r="B6267" s="1232">
        <f>'Acct Summary 7-8'!C82</f>
        <v>213512</v>
      </c>
      <c r="D6267" s="14" t="str">
        <f t="shared" si="96"/>
        <v>Error?</v>
      </c>
      <c r="E6267" s="14" t="s">
        <v>209</v>
      </c>
    </row>
    <row r="6268" spans="1:5" x14ac:dyDescent="0.2">
      <c r="A6268">
        <v>6207</v>
      </c>
      <c r="B6268" s="1232">
        <f>'Acct Summary 7-8'!D82</f>
        <v>132450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82583</v>
      </c>
      <c r="D6270" s="14" t="str">
        <f t="shared" si="96"/>
        <v>Error?</v>
      </c>
      <c r="E6270" s="14" t="s">
        <v>209</v>
      </c>
    </row>
    <row r="6271" spans="1:5" x14ac:dyDescent="0.2">
      <c r="A6271">
        <v>6210</v>
      </c>
      <c r="B6271" s="1232">
        <f>'Acct Summary 7-8'!G82</f>
        <v>13547</v>
      </c>
      <c r="D6271" s="14" t="str">
        <f t="shared" ref="D6271:D6334" si="97">IF(ISBLANK(B6271),"OK",IF(A6271-B6271=0,"OK","Error?"))</f>
        <v>Error?</v>
      </c>
      <c r="E6271" s="14" t="s">
        <v>209</v>
      </c>
    </row>
    <row r="6272" spans="1:5" x14ac:dyDescent="0.2">
      <c r="A6272">
        <v>6211</v>
      </c>
      <c r="B6272" s="1232">
        <f>'Acct Summary 7-8'!H82</f>
        <v>35</v>
      </c>
      <c r="D6272" s="14" t="str">
        <f t="shared" si="97"/>
        <v>Error?</v>
      </c>
      <c r="E6272" s="14" t="s">
        <v>209</v>
      </c>
    </row>
    <row r="6273" spans="1:5" x14ac:dyDescent="0.2">
      <c r="A6273">
        <v>6212</v>
      </c>
      <c r="B6273" s="1232">
        <f>'Acct Summary 7-8'!I82</f>
        <v>66025</v>
      </c>
      <c r="D6273" s="14" t="str">
        <f t="shared" si="97"/>
        <v>Error?</v>
      </c>
      <c r="E6273" s="14" t="s">
        <v>209</v>
      </c>
    </row>
    <row r="6274" spans="1:5" x14ac:dyDescent="0.2">
      <c r="A6274">
        <v>6213</v>
      </c>
      <c r="B6274" s="1232">
        <f>'Acct Summary 7-8'!J82</f>
        <v>27655</v>
      </c>
      <c r="D6274" s="14" t="str">
        <f t="shared" si="97"/>
        <v>Error?</v>
      </c>
      <c r="E6274" s="14" t="s">
        <v>209</v>
      </c>
    </row>
    <row r="6275" spans="1:5" x14ac:dyDescent="0.2">
      <c r="A6275">
        <v>6214</v>
      </c>
      <c r="B6275" s="1232">
        <f>'Acct Summary 7-8'!K82</f>
        <v>67822</v>
      </c>
      <c r="D6275" s="14" t="str">
        <f t="shared" si="97"/>
        <v>Error?</v>
      </c>
      <c r="E6275" s="14" t="s">
        <v>209</v>
      </c>
    </row>
    <row r="6276" spans="1:5" x14ac:dyDescent="0.2">
      <c r="A6276">
        <v>6215</v>
      </c>
      <c r="B6276" s="1232">
        <f>'Acct Summary 7-8'!C83</f>
        <v>0.12476429055181283</v>
      </c>
      <c r="D6276" s="14" t="str">
        <f t="shared" si="97"/>
        <v>Error?</v>
      </c>
      <c r="E6276" s="14" t="s">
        <v>209</v>
      </c>
    </row>
    <row r="6277" spans="1:5" x14ac:dyDescent="0.2">
      <c r="A6277">
        <v>6216</v>
      </c>
      <c r="B6277" s="1232">
        <f>'Acct Summary 7-8'!D83</f>
        <v>0.21505044633724196</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0.22740490260330329</v>
      </c>
      <c r="D6279" s="14" t="str">
        <f t="shared" si="97"/>
        <v>Error?</v>
      </c>
      <c r="E6279" s="14" t="s">
        <v>209</v>
      </c>
    </row>
    <row r="6280" spans="1:5" x14ac:dyDescent="0.2">
      <c r="A6280">
        <v>6219</v>
      </c>
      <c r="B6280" s="1232">
        <f>'Acct Summary 7-8'!G83</f>
        <v>4.628731139295867E-2</v>
      </c>
      <c r="D6280" s="14" t="str">
        <f t="shared" si="97"/>
        <v>Error?</v>
      </c>
      <c r="E6280" s="14" t="s">
        <v>209</v>
      </c>
    </row>
    <row r="6281" spans="1:5" x14ac:dyDescent="0.2">
      <c r="A6281">
        <v>6220</v>
      </c>
      <c r="B6281" s="1232">
        <f>'Acct Summary 7-8'!H83</f>
        <v>7.3023158773210936E-3</v>
      </c>
      <c r="D6281" s="14" t="str">
        <f t="shared" si="97"/>
        <v>Error?</v>
      </c>
      <c r="E6281" s="14" t="s">
        <v>209</v>
      </c>
    </row>
    <row r="6282" spans="1:5" x14ac:dyDescent="0.2">
      <c r="A6282">
        <v>6221</v>
      </c>
      <c r="B6282" s="1232">
        <f>'Acct Summary 7-8'!I83</f>
        <v>0.50673471737211717</v>
      </c>
      <c r="D6282" s="14" t="str">
        <f t="shared" si="97"/>
        <v>Error?</v>
      </c>
      <c r="E6282" s="14" t="s">
        <v>209</v>
      </c>
    </row>
    <row r="6283" spans="1:5" x14ac:dyDescent="0.2">
      <c r="A6283">
        <v>6222</v>
      </c>
      <c r="B6283" s="1232">
        <f>'Acct Summary 7-8'!J83</f>
        <v>0.12619786437893585</v>
      </c>
      <c r="D6283" s="14" t="str">
        <f t="shared" si="97"/>
        <v>Error?</v>
      </c>
      <c r="E6283" s="14" t="s">
        <v>209</v>
      </c>
    </row>
    <row r="6284" spans="1:5" x14ac:dyDescent="0.2">
      <c r="A6284">
        <v>6223</v>
      </c>
      <c r="B6284" s="1232">
        <f>'Acct Summary 7-8'!K83</f>
        <v>0.16435760173900821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340803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340803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1904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1904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15638</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342707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1888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65264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106426</v>
      </c>
      <c r="D6983" s="14" t="str">
        <f t="shared" si="108"/>
        <v>Error?</v>
      </c>
    </row>
    <row r="6984" spans="1:4" x14ac:dyDescent="0.2">
      <c r="A6984">
        <v>6923</v>
      </c>
      <c r="B6984" s="1232">
        <f>'Expenditures 15-22'!K86</f>
        <v>106426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106426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315052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342707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661</v>
      </c>
      <c r="D7079" s="14" t="str">
        <f t="shared" si="109"/>
        <v>Error?</v>
      </c>
    </row>
    <row r="7080" spans="1:4" x14ac:dyDescent="0.2">
      <c r="A7080">
        <v>7019</v>
      </c>
      <c r="B7080" s="1232">
        <f>'Expenditures 15-22'!K220</f>
        <v>661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3846</v>
      </c>
      <c r="D7093" s="14" t="str">
        <f t="shared" si="109"/>
        <v>Error?</v>
      </c>
    </row>
    <row r="7094" spans="1:4" x14ac:dyDescent="0.2">
      <c r="A7094">
        <v>7033</v>
      </c>
      <c r="B7094" s="1232">
        <f>'Expenditures 15-22'!K248</f>
        <v>3846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36345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36345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7373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7373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10144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10144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40273</v>
      </c>
      <c r="D7156" s="14" t="str">
        <f t="shared" si="110"/>
        <v>Error?</v>
      </c>
    </row>
    <row r="7157" spans="1:4" x14ac:dyDescent="0.2">
      <c r="A7157">
        <v>7096</v>
      </c>
      <c r="B7157" s="1232">
        <f>'Expenditures 15-22'!F316</f>
        <v>1186</v>
      </c>
      <c r="D7157" s="14" t="str">
        <f t="shared" si="110"/>
        <v>Error?</v>
      </c>
    </row>
    <row r="7158" spans="1:4" x14ac:dyDescent="0.2">
      <c r="A7158">
        <v>7097</v>
      </c>
      <c r="B7158" s="1232">
        <f>'Expenditures 15-22'!G316</f>
        <v>6732</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48191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29962</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29962</v>
      </c>
      <c r="D7171" s="14" t="str">
        <f t="shared" si="111"/>
        <v>Error?</v>
      </c>
    </row>
    <row r="7172" spans="1:4" x14ac:dyDescent="0.2">
      <c r="A7172">
        <v>7111</v>
      </c>
      <c r="B7172" s="1232">
        <f>'Expenditures 15-22'!C318</f>
        <v>89210</v>
      </c>
      <c r="D7172" s="14" t="str">
        <f t="shared" si="111"/>
        <v>Error?</v>
      </c>
    </row>
    <row r="7173" spans="1:4" x14ac:dyDescent="0.2">
      <c r="A7173">
        <v>7112</v>
      </c>
      <c r="B7173" s="1232">
        <f>'Expenditures 15-22'!D318</f>
        <v>13922</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103132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32408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32408</v>
      </c>
      <c r="D7198" s="14" t="str">
        <f t="shared" si="111"/>
        <v>Error?</v>
      </c>
    </row>
    <row r="7199" spans="1:4" x14ac:dyDescent="0.2">
      <c r="A7199">
        <v>7138</v>
      </c>
      <c r="B7199" s="1232">
        <f>'Expenditures 15-22'!C323</f>
        <v>89210</v>
      </c>
      <c r="D7199" s="14" t="str">
        <f t="shared" si="111"/>
        <v>Error?</v>
      </c>
    </row>
    <row r="7200" spans="1:4" x14ac:dyDescent="0.2">
      <c r="A7200">
        <v>7139</v>
      </c>
      <c r="B7200" s="1232">
        <f>'Expenditures 15-22'!D323</f>
        <v>13922</v>
      </c>
      <c r="D7200" s="14" t="str">
        <f t="shared" si="111"/>
        <v>Error?</v>
      </c>
    </row>
    <row r="7201" spans="1:4" x14ac:dyDescent="0.2">
      <c r="A7201">
        <v>7140</v>
      </c>
      <c r="B7201" s="1232">
        <f>'Expenditures 15-22'!E323</f>
        <v>204002</v>
      </c>
      <c r="D7201" s="14" t="str">
        <f t="shared" si="111"/>
        <v>Error?</v>
      </c>
    </row>
    <row r="7202" spans="1:4" x14ac:dyDescent="0.2">
      <c r="A7202">
        <v>7141</v>
      </c>
      <c r="B7202" s="1232">
        <f>'Expenditures 15-22'!F323</f>
        <v>1186</v>
      </c>
      <c r="D7202" s="14" t="str">
        <f t="shared" si="111"/>
        <v>Error?</v>
      </c>
    </row>
    <row r="7203" spans="1:4" x14ac:dyDescent="0.2">
      <c r="A7203">
        <v>7142</v>
      </c>
      <c r="B7203" s="1232">
        <f>'Expenditures 15-22'!G323</f>
        <v>6732</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315052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89210</v>
      </c>
      <c r="D7216" s="14" t="str">
        <f t="shared" si="111"/>
        <v>Error?</v>
      </c>
    </row>
    <row r="7217" spans="1:4" x14ac:dyDescent="0.2">
      <c r="A7217">
        <v>7156</v>
      </c>
      <c r="B7217" s="1232">
        <f>'Expenditures 15-22'!D331</f>
        <v>13922</v>
      </c>
      <c r="D7217" s="14" t="str">
        <f t="shared" si="111"/>
        <v>Error?</v>
      </c>
    </row>
    <row r="7218" spans="1:4" x14ac:dyDescent="0.2">
      <c r="A7218">
        <v>7157</v>
      </c>
      <c r="B7218" s="1232">
        <f>'Expenditures 15-22'!E331</f>
        <v>204002</v>
      </c>
      <c r="D7218" s="14" t="str">
        <f t="shared" si="111"/>
        <v>Error?</v>
      </c>
    </row>
    <row r="7219" spans="1:4" x14ac:dyDescent="0.2">
      <c r="A7219">
        <v>7158</v>
      </c>
      <c r="B7219" s="1232">
        <f>'Expenditures 15-22'!F331</f>
        <v>1186</v>
      </c>
      <c r="D7219" s="14" t="str">
        <f t="shared" si="111"/>
        <v>Error?</v>
      </c>
    </row>
    <row r="7220" spans="1:4" x14ac:dyDescent="0.2">
      <c r="A7220">
        <v>7159</v>
      </c>
      <c r="B7220" s="1232">
        <f>'Expenditures 15-22'!G331</f>
        <v>6732</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315052</v>
      </c>
      <c r="D7224" s="14" t="str">
        <f t="shared" si="111"/>
        <v>Error?</v>
      </c>
    </row>
    <row r="7225" spans="1:4" x14ac:dyDescent="0.2">
      <c r="A7225">
        <v>7164</v>
      </c>
      <c r="B7225" s="1232">
        <f>'Expenditures 15-22'!K332</f>
        <v>27655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45627</v>
      </c>
      <c r="D7263" s="14" t="str">
        <f t="shared" si="112"/>
        <v>Error?</v>
      </c>
    </row>
    <row r="7264" spans="1:4" x14ac:dyDescent="0.2">
      <c r="A7264">
        <f t="shared" si="113"/>
        <v>7203</v>
      </c>
      <c r="B7264" s="1232">
        <f>'Expenditures 15-22'!D17</f>
        <v>14572</v>
      </c>
      <c r="D7264" s="14" t="str">
        <f t="shared" si="112"/>
        <v>Error?</v>
      </c>
    </row>
    <row r="7265" spans="1:5" x14ac:dyDescent="0.2">
      <c r="A7265">
        <f t="shared" si="113"/>
        <v>7204</v>
      </c>
      <c r="B7265" s="1232">
        <f>'Expenditures 15-22'!E17</f>
        <v>3553</v>
      </c>
      <c r="D7265" s="14" t="str">
        <f t="shared" si="112"/>
        <v>Error?</v>
      </c>
    </row>
    <row r="7266" spans="1:5" x14ac:dyDescent="0.2">
      <c r="A7266">
        <f t="shared" si="113"/>
        <v>7205</v>
      </c>
      <c r="B7266" s="1232">
        <f>'Expenditures 15-22'!F17</f>
        <v>1512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109614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33658</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33658</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13839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13839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5900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16997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22897</v>
      </c>
      <c r="D7719" s="14" t="str">
        <f t="shared" si="126"/>
        <v>Error?</v>
      </c>
      <c r="E7719" s="14" t="s">
        <v>988</v>
      </c>
    </row>
    <row r="7720" spans="1:6" x14ac:dyDescent="0.2">
      <c r="A7720">
        <v>7659</v>
      </c>
      <c r="B7720" s="1232">
        <f>'Rest Tax Levies-Tort Im 26'!H14</f>
        <v>26014</v>
      </c>
      <c r="D7720" s="14" t="str">
        <f t="shared" si="126"/>
        <v>Error?</v>
      </c>
      <c r="E7720" s="14" t="s">
        <v>988</v>
      </c>
    </row>
    <row r="7721" spans="1:6" x14ac:dyDescent="0.2">
      <c r="A7721">
        <v>7660</v>
      </c>
      <c r="B7721" s="1232">
        <f>'Rest Tax Levies-Tort Im 26'!K14</f>
        <v>22897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2016-09-28T13:14:19Z</cp:lastPrinted>
  <dcterms:created xsi:type="dcterms:W3CDTF">2003-10-29T19:06:34Z</dcterms:created>
  <dcterms:modified xsi:type="dcterms:W3CDTF">2016-10-27T15:51:32Z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